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662FEA40-3EBA-458E-8410-7DB97983A3C0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1" i="1" l="1"/>
  <c r="AE13" i="1"/>
  <c r="Y12" i="1"/>
  <c r="N41" i="1"/>
  <c r="M41" i="1"/>
  <c r="L41" i="1"/>
  <c r="M42" i="1"/>
  <c r="N42" i="1"/>
  <c r="O42" i="1"/>
  <c r="O59" i="1"/>
  <c r="N59" i="1"/>
  <c r="M59" i="1"/>
  <c r="L59" i="1"/>
  <c r="M60" i="1"/>
  <c r="O60" i="1"/>
  <c r="M66" i="1"/>
  <c r="N66" i="1"/>
  <c r="O66" i="1"/>
  <c r="O67" i="1"/>
  <c r="M67" i="1"/>
  <c r="N67" i="1"/>
  <c r="N69" i="1"/>
  <c r="AM73" i="1"/>
  <c r="AM25" i="1"/>
  <c r="AM50" i="1" l="1"/>
  <c r="AM42" i="1"/>
  <c r="AM26" i="1"/>
  <c r="AE79" i="1"/>
  <c r="AE78" i="1"/>
  <c r="AE63" i="1"/>
  <c r="AE54" i="1"/>
  <c r="AE53" i="1" s="1"/>
  <c r="AE16" i="1" s="1"/>
  <c r="AE48" i="1"/>
  <c r="AE40" i="1"/>
  <c r="AE39" i="1"/>
  <c r="AE38" i="1" s="1"/>
  <c r="AE15" i="1" s="1"/>
  <c r="AE34" i="1"/>
  <c r="AE31" i="1"/>
  <c r="AE30" i="1"/>
  <c r="AE25" i="1" s="1"/>
  <c r="AE24" i="1" s="1"/>
  <c r="AE23" i="1" s="1"/>
  <c r="AE14" i="1" s="1"/>
  <c r="AE29" i="1"/>
  <c r="AE20" i="1"/>
  <c r="AE19" i="1" s="1"/>
  <c r="J12" i="1"/>
  <c r="J63" i="1"/>
  <c r="J40" i="1"/>
  <c r="J39" i="1" s="1"/>
  <c r="U49" i="1"/>
  <c r="T42" i="1"/>
  <c r="T49" i="1"/>
  <c r="O49" i="1"/>
  <c r="O75" i="1"/>
  <c r="T75" i="1"/>
  <c r="T80" i="1"/>
  <c r="J79" i="1"/>
  <c r="J78" i="1" s="1"/>
  <c r="R75" i="1"/>
  <c r="M75" i="1"/>
  <c r="T66" i="1"/>
  <c r="R66" i="1"/>
  <c r="S66" i="1"/>
  <c r="R42" i="1"/>
  <c r="S42" i="1"/>
  <c r="J53" i="1" l="1"/>
  <c r="J16" i="1" s="1"/>
  <c r="AH73" i="1" l="1"/>
  <c r="AH72" i="1"/>
  <c r="AH71" i="1"/>
  <c r="AH70" i="1"/>
  <c r="AH69" i="1"/>
  <c r="AH68" i="1"/>
  <c r="AH67" i="1"/>
  <c r="AH60" i="1"/>
  <c r="AH59" i="1"/>
  <c r="AH58" i="1"/>
  <c r="AH57" i="1"/>
  <c r="AH56" i="1"/>
  <c r="T44" i="1" l="1"/>
  <c r="T40" i="1" s="1"/>
  <c r="T39" i="1" s="1"/>
  <c r="S44" i="1"/>
  <c r="R44" i="1"/>
  <c r="R40" i="1" s="1"/>
  <c r="R39" i="1" s="1"/>
  <c r="R38" i="1" s="1"/>
  <c r="S40" i="1"/>
  <c r="S39" i="1" s="1"/>
  <c r="S38" i="1" s="1"/>
  <c r="Q40" i="1"/>
  <c r="O40" i="1"/>
  <c r="O39" i="1" s="1"/>
  <c r="O38" i="1" s="1"/>
  <c r="N40" i="1"/>
  <c r="N39" i="1" s="1"/>
  <c r="N38" i="1" s="1"/>
  <c r="M40" i="1"/>
  <c r="M39" i="1" s="1"/>
  <c r="M38" i="1" s="1"/>
  <c r="L40" i="1"/>
  <c r="L39" i="1" s="1"/>
  <c r="L38" i="1" s="1"/>
  <c r="L15" i="1" s="1"/>
  <c r="Q39" i="1"/>
  <c r="Q38" i="1"/>
  <c r="Q15" i="1" s="1"/>
  <c r="Y39" i="1"/>
  <c r="W40" i="1"/>
  <c r="T41" i="1"/>
  <c r="S41" i="1"/>
  <c r="R41" i="1"/>
  <c r="Q41" i="1"/>
  <c r="T48" i="1"/>
  <c r="O48" i="1"/>
  <c r="O41" i="1"/>
  <c r="V14" i="1"/>
  <c r="U13" i="1"/>
  <c r="U20" i="1"/>
  <c r="U19" i="1"/>
  <c r="U21" i="1"/>
  <c r="K21" i="1"/>
  <c r="V25" i="1"/>
  <c r="T25" i="1"/>
  <c r="S25" i="1"/>
  <c r="R25" i="1"/>
  <c r="Q25" i="1"/>
  <c r="P25" i="1"/>
  <c r="O25" i="1"/>
  <c r="N25" i="1"/>
  <c r="M25" i="1"/>
  <c r="M24" i="1" s="1"/>
  <c r="M23" i="1" s="1"/>
  <c r="M14" i="1" s="1"/>
  <c r="L25" i="1"/>
  <c r="V24" i="1"/>
  <c r="T24" i="1"/>
  <c r="S24" i="1"/>
  <c r="R24" i="1"/>
  <c r="Q24" i="1"/>
  <c r="P24" i="1"/>
  <c r="O24" i="1"/>
  <c r="O23" i="1" s="1"/>
  <c r="O14" i="1" s="1"/>
  <c r="N24" i="1"/>
  <c r="L24" i="1"/>
  <c r="V23" i="1"/>
  <c r="T23" i="1"/>
  <c r="S23" i="1"/>
  <c r="S14" i="1" s="1"/>
  <c r="R23" i="1"/>
  <c r="Q23" i="1"/>
  <c r="P23" i="1"/>
  <c r="N23" i="1"/>
  <c r="L23" i="1"/>
  <c r="P26" i="1"/>
  <c r="V26" i="1" s="1"/>
  <c r="P27" i="1"/>
  <c r="P30" i="1"/>
  <c r="P29" i="1"/>
  <c r="K30" i="1"/>
  <c r="K29" i="1"/>
  <c r="U32" i="1"/>
  <c r="V30" i="1"/>
  <c r="U30" i="1"/>
  <c r="V29" i="1"/>
  <c r="U29" i="1"/>
  <c r="V27" i="1"/>
  <c r="K32" i="1"/>
  <c r="V34" i="1"/>
  <c r="U34" i="1"/>
  <c r="T34" i="1"/>
  <c r="S34" i="1"/>
  <c r="R34" i="1"/>
  <c r="Q34" i="1"/>
  <c r="P34" i="1"/>
  <c r="O34" i="1"/>
  <c r="N34" i="1"/>
  <c r="M34" i="1"/>
  <c r="L34" i="1"/>
  <c r="K34" i="1"/>
  <c r="V35" i="1"/>
  <c r="U35" i="1"/>
  <c r="T43" i="1"/>
  <c r="P43" i="1" s="1"/>
  <c r="V43" i="1" s="1"/>
  <c r="R43" i="1"/>
  <c r="U43" i="1"/>
  <c r="K44" i="1"/>
  <c r="V45" i="1"/>
  <c r="U45" i="1"/>
  <c r="T45" i="1"/>
  <c r="S45" i="1"/>
  <c r="R45" i="1"/>
  <c r="Q45" i="1"/>
  <c r="P45" i="1"/>
  <c r="O45" i="1"/>
  <c r="N45" i="1"/>
  <c r="M45" i="1"/>
  <c r="L45" i="1"/>
  <c r="K45" i="1"/>
  <c r="V46" i="1"/>
  <c r="U46" i="1"/>
  <c r="S48" i="1"/>
  <c r="R48" i="1"/>
  <c r="Q48" i="1"/>
  <c r="N48" i="1"/>
  <c r="M48" i="1"/>
  <c r="L48" i="1"/>
  <c r="W48" i="1"/>
  <c r="V51" i="1"/>
  <c r="U51" i="1"/>
  <c r="S53" i="1"/>
  <c r="R53" i="1"/>
  <c r="R16" i="1" s="1"/>
  <c r="Q53" i="1"/>
  <c r="T54" i="1"/>
  <c r="S54" i="1"/>
  <c r="R54" i="1"/>
  <c r="Q54" i="1"/>
  <c r="O54" i="1"/>
  <c r="N54" i="1"/>
  <c r="M54" i="1"/>
  <c r="L54" i="1"/>
  <c r="L53" i="1" s="1"/>
  <c r="L16" i="1" s="1"/>
  <c r="V61" i="1"/>
  <c r="U61" i="1"/>
  <c r="T63" i="1"/>
  <c r="S63" i="1"/>
  <c r="R63" i="1"/>
  <c r="Q63" i="1"/>
  <c r="M63" i="1"/>
  <c r="M53" i="1" s="1"/>
  <c r="M16" i="1" s="1"/>
  <c r="L63" i="1"/>
  <c r="P64" i="1"/>
  <c r="K64" i="1"/>
  <c r="V65" i="1"/>
  <c r="U65" i="1"/>
  <c r="V64" i="1"/>
  <c r="U64" i="1"/>
  <c r="V67" i="1"/>
  <c r="R67" i="1"/>
  <c r="T67" i="1"/>
  <c r="S67" i="1"/>
  <c r="S69" i="1"/>
  <c r="K69" i="1"/>
  <c r="U69" i="1" s="1"/>
  <c r="P69" i="1"/>
  <c r="V69" i="1" s="1"/>
  <c r="S68" i="1"/>
  <c r="P68" i="1" s="1"/>
  <c r="V68" i="1" s="1"/>
  <c r="N68" i="1"/>
  <c r="S70" i="1"/>
  <c r="P70" i="1"/>
  <c r="V70" i="1" s="1"/>
  <c r="N70" i="1"/>
  <c r="K70" i="1"/>
  <c r="U70" i="1" s="1"/>
  <c r="S71" i="1"/>
  <c r="N71" i="1"/>
  <c r="K71" i="1" s="1"/>
  <c r="U71" i="1" s="1"/>
  <c r="P71" i="1"/>
  <c r="V71" i="1" s="1"/>
  <c r="S72" i="1"/>
  <c r="P72" i="1" s="1"/>
  <c r="V72" i="1" s="1"/>
  <c r="N72" i="1"/>
  <c r="K72" i="1" s="1"/>
  <c r="U72" i="1" s="1"/>
  <c r="V73" i="1"/>
  <c r="S73" i="1"/>
  <c r="N73" i="1"/>
  <c r="K73" i="1" s="1"/>
  <c r="U73" i="1" s="1"/>
  <c r="T76" i="1"/>
  <c r="Q76" i="1"/>
  <c r="P76" i="1" s="1"/>
  <c r="V76" i="1" s="1"/>
  <c r="V77" i="1"/>
  <c r="O76" i="1"/>
  <c r="N76" i="1"/>
  <c r="M76" i="1"/>
  <c r="L76" i="1"/>
  <c r="O77" i="1"/>
  <c r="N77" i="1"/>
  <c r="M77" i="1"/>
  <c r="L77" i="1"/>
  <c r="V81" i="1"/>
  <c r="U81" i="1"/>
  <c r="T81" i="1"/>
  <c r="P81" i="1" s="1"/>
  <c r="S81" i="1"/>
  <c r="R81" i="1"/>
  <c r="Q81" i="1"/>
  <c r="Q80" i="1" s="1"/>
  <c r="Q79" i="1" s="1"/>
  <c r="Q78" i="1" s="1"/>
  <c r="S80" i="1"/>
  <c r="R80" i="1"/>
  <c r="K81" i="1"/>
  <c r="O81" i="1"/>
  <c r="N81" i="1"/>
  <c r="N80" i="1" s="1"/>
  <c r="N79" i="1" s="1"/>
  <c r="N78" i="1" s="1"/>
  <c r="M81" i="1"/>
  <c r="M80" i="1" s="1"/>
  <c r="M79" i="1" s="1"/>
  <c r="M78" i="1" s="1"/>
  <c r="L81" i="1"/>
  <c r="L80" i="1"/>
  <c r="P77" i="1"/>
  <c r="P75" i="1"/>
  <c r="V75" i="1" s="1"/>
  <c r="K75" i="1"/>
  <c r="U75" i="1" s="1"/>
  <c r="P74" i="1"/>
  <c r="V74" i="1" s="1"/>
  <c r="K74" i="1"/>
  <c r="U74" i="1" s="1"/>
  <c r="P73" i="1"/>
  <c r="K67" i="1"/>
  <c r="U67" i="1" s="1"/>
  <c r="K66" i="1"/>
  <c r="U66" i="1" s="1"/>
  <c r="P65" i="1"/>
  <c r="K65" i="1"/>
  <c r="P61" i="1"/>
  <c r="K61" i="1"/>
  <c r="P60" i="1"/>
  <c r="V60" i="1" s="1"/>
  <c r="K60" i="1"/>
  <c r="U60" i="1" s="1"/>
  <c r="P59" i="1"/>
  <c r="V59" i="1" s="1"/>
  <c r="K59" i="1"/>
  <c r="U59" i="1" s="1"/>
  <c r="P58" i="1"/>
  <c r="V58" i="1" s="1"/>
  <c r="K58" i="1"/>
  <c r="U58" i="1" s="1"/>
  <c r="P57" i="1"/>
  <c r="V57" i="1" s="1"/>
  <c r="K57" i="1"/>
  <c r="U57" i="1" s="1"/>
  <c r="P56" i="1"/>
  <c r="V56" i="1" s="1"/>
  <c r="K56" i="1"/>
  <c r="U56" i="1" s="1"/>
  <c r="P55" i="1"/>
  <c r="V55" i="1" s="1"/>
  <c r="V54" i="1" s="1"/>
  <c r="K55" i="1"/>
  <c r="U55" i="1" s="1"/>
  <c r="P51" i="1"/>
  <c r="K51" i="1"/>
  <c r="P50" i="1"/>
  <c r="V50" i="1" s="1"/>
  <c r="K50" i="1"/>
  <c r="U50" i="1" s="1"/>
  <c r="P49" i="1"/>
  <c r="V49" i="1" s="1"/>
  <c r="V48" i="1" s="1"/>
  <c r="K49" i="1"/>
  <c r="U48" i="1" s="1"/>
  <c r="P46" i="1"/>
  <c r="K46" i="1"/>
  <c r="K43" i="1"/>
  <c r="P42" i="1"/>
  <c r="V42" i="1" s="1"/>
  <c r="K42" i="1"/>
  <c r="P35" i="1"/>
  <c r="K35" i="1"/>
  <c r="P33" i="1"/>
  <c r="V33" i="1" s="1"/>
  <c r="K33" i="1"/>
  <c r="K25" i="1" s="1"/>
  <c r="K24" i="1" s="1"/>
  <c r="K23" i="1" s="1"/>
  <c r="K14" i="1" s="1"/>
  <c r="P32" i="1"/>
  <c r="V32" i="1" s="1"/>
  <c r="P31" i="1"/>
  <c r="V31" i="1" s="1"/>
  <c r="K31" i="1"/>
  <c r="U31" i="1" s="1"/>
  <c r="P28" i="1"/>
  <c r="V28" i="1" s="1"/>
  <c r="K28" i="1"/>
  <c r="U28" i="1" s="1"/>
  <c r="K27" i="1"/>
  <c r="U27" i="1" s="1"/>
  <c r="K26" i="1"/>
  <c r="U26" i="1" s="1"/>
  <c r="P21" i="1"/>
  <c r="P20" i="1" s="1"/>
  <c r="P19" i="1" s="1"/>
  <c r="P13" i="1" s="1"/>
  <c r="T79" i="1"/>
  <c r="T78" i="1" s="1"/>
  <c r="R79" i="1"/>
  <c r="R78" i="1" s="1"/>
  <c r="L79" i="1"/>
  <c r="L78" i="1"/>
  <c r="T20" i="1"/>
  <c r="T19" i="1" s="1"/>
  <c r="T13" i="1" s="1"/>
  <c r="S20" i="1"/>
  <c r="S19" i="1" s="1"/>
  <c r="S13" i="1" s="1"/>
  <c r="R20" i="1"/>
  <c r="R19" i="1" s="1"/>
  <c r="R13" i="1" s="1"/>
  <c r="Q20" i="1"/>
  <c r="Q19" i="1" s="1"/>
  <c r="Q13" i="1" s="1"/>
  <c r="O20" i="1"/>
  <c r="O19" i="1" s="1"/>
  <c r="O13" i="1" s="1"/>
  <c r="N20" i="1"/>
  <c r="M20" i="1"/>
  <c r="M19" i="1" s="1"/>
  <c r="M13" i="1" s="1"/>
  <c r="L20" i="1"/>
  <c r="L19" i="1" s="1"/>
  <c r="L13" i="1" s="1"/>
  <c r="N19" i="1"/>
  <c r="N13" i="1" s="1"/>
  <c r="S16" i="1"/>
  <c r="Q16" i="1"/>
  <c r="T14" i="1"/>
  <c r="R14" i="1"/>
  <c r="Q14" i="1"/>
  <c r="P14" i="1"/>
  <c r="N14" i="1"/>
  <c r="L14" i="1"/>
  <c r="K20" i="1"/>
  <c r="K19" i="1" s="1"/>
  <c r="K13" i="1" s="1"/>
  <c r="AN81" i="1"/>
  <c r="AN80" i="1"/>
  <c r="AN63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54" i="1"/>
  <c r="AN62" i="1"/>
  <c r="AN61" i="1"/>
  <c r="AN60" i="1"/>
  <c r="AN59" i="1"/>
  <c r="AN58" i="1"/>
  <c r="AN57" i="1"/>
  <c r="AN56" i="1"/>
  <c r="AN55" i="1"/>
  <c r="AN51" i="1"/>
  <c r="AN50" i="1"/>
  <c r="AN49" i="1"/>
  <c r="AN45" i="1"/>
  <c r="AN46" i="1"/>
  <c r="AN40" i="1"/>
  <c r="AN44" i="1"/>
  <c r="AN43" i="1"/>
  <c r="AN42" i="1"/>
  <c r="AN41" i="1"/>
  <c r="AN39" i="1" s="1"/>
  <c r="AN35" i="1"/>
  <c r="AN25" i="1"/>
  <c r="AN33" i="1"/>
  <c r="AN32" i="1"/>
  <c r="AN31" i="1"/>
  <c r="AN30" i="1"/>
  <c r="AN29" i="1"/>
  <c r="AN28" i="1"/>
  <c r="AN27" i="1"/>
  <c r="AN26" i="1"/>
  <c r="AJ26" i="1" s="1"/>
  <c r="AN21" i="1"/>
  <c r="AN20" i="1" s="1"/>
  <c r="AN19" i="1" s="1"/>
  <c r="AN13" i="1" s="1"/>
  <c r="AL63" i="1"/>
  <c r="AI63" i="1"/>
  <c r="AI34" i="1"/>
  <c r="AL25" i="1"/>
  <c r="AL24" i="1"/>
  <c r="AL23" i="1"/>
  <c r="AL38" i="1"/>
  <c r="AL15" i="1" s="1"/>
  <c r="AL39" i="1"/>
  <c r="AL40" i="1"/>
  <c r="AL48" i="1"/>
  <c r="AK48" i="1"/>
  <c r="AL79" i="1"/>
  <c r="AL78" i="1"/>
  <c r="AL81" i="1"/>
  <c r="AK81" i="1"/>
  <c r="AL80" i="1"/>
  <c r="AK79" i="1"/>
  <c r="AK78" i="1" s="1"/>
  <c r="AL77" i="1"/>
  <c r="AK77" i="1"/>
  <c r="AL76" i="1"/>
  <c r="AK76" i="1"/>
  <c r="AL75" i="1"/>
  <c r="AK75" i="1"/>
  <c r="AL74" i="1"/>
  <c r="AK74" i="1"/>
  <c r="AL73" i="1"/>
  <c r="AL72" i="1"/>
  <c r="AL71" i="1"/>
  <c r="AK63" i="1"/>
  <c r="AL70" i="1"/>
  <c r="AL69" i="1"/>
  <c r="AL68" i="1"/>
  <c r="AL67" i="1"/>
  <c r="AL66" i="1"/>
  <c r="AL65" i="1"/>
  <c r="AK65" i="1"/>
  <c r="AL62" i="1"/>
  <c r="AK62" i="1"/>
  <c r="AI62" i="1"/>
  <c r="AL61" i="1"/>
  <c r="AK61" i="1"/>
  <c r="AL60" i="1"/>
  <c r="AL59" i="1"/>
  <c r="AL58" i="1"/>
  <c r="AL57" i="1"/>
  <c r="AL56" i="1"/>
  <c r="AL55" i="1"/>
  <c r="AL54" i="1"/>
  <c r="AK54" i="1"/>
  <c r="AJ16" i="1"/>
  <c r="AI54" i="1"/>
  <c r="AL53" i="1"/>
  <c r="AK53" i="1"/>
  <c r="AL51" i="1"/>
  <c r="AK51" i="1"/>
  <c r="AL50" i="1"/>
  <c r="AK50" i="1"/>
  <c r="AL49" i="1"/>
  <c r="AK49" i="1"/>
  <c r="AL46" i="1"/>
  <c r="AL45" i="1"/>
  <c r="AK45" i="1"/>
  <c r="AI45" i="1"/>
  <c r="AL43" i="1"/>
  <c r="AJ40" i="1"/>
  <c r="AJ39" i="1" s="1"/>
  <c r="AJ38" i="1" s="1"/>
  <c r="AJ15" i="1" s="1"/>
  <c r="AL42" i="1"/>
  <c r="AK40" i="1"/>
  <c r="AK39" i="1" s="1"/>
  <c r="AK38" i="1" s="1"/>
  <c r="AK15" i="1" s="1"/>
  <c r="AL41" i="1"/>
  <c r="AL35" i="1"/>
  <c r="AJ34" i="1"/>
  <c r="AL34" i="1"/>
  <c r="AK34" i="1"/>
  <c r="AL33" i="1"/>
  <c r="AK25" i="1"/>
  <c r="AK24" i="1" s="1"/>
  <c r="AK23" i="1" s="1"/>
  <c r="AK14" i="1" s="1"/>
  <c r="AL31" i="1"/>
  <c r="AL30" i="1"/>
  <c r="AL29" i="1"/>
  <c r="AL28" i="1"/>
  <c r="AK28" i="1"/>
  <c r="AJ28" i="1"/>
  <c r="AL27" i="1"/>
  <c r="AK27" i="1"/>
  <c r="AJ27" i="1"/>
  <c r="AL26" i="1"/>
  <c r="AK26" i="1"/>
  <c r="AL20" i="1"/>
  <c r="AK20" i="1"/>
  <c r="AJ20" i="1"/>
  <c r="AJ19" i="1" s="1"/>
  <c r="AJ13" i="1" s="1"/>
  <c r="AI20" i="1"/>
  <c r="AI19" i="1" s="1"/>
  <c r="AI13" i="1" s="1"/>
  <c r="AL19" i="1"/>
  <c r="AL13" i="1" s="1"/>
  <c r="AK19" i="1"/>
  <c r="AK13" i="1" s="1"/>
  <c r="AL16" i="1"/>
  <c r="AK16" i="1"/>
  <c r="AL14" i="1"/>
  <c r="AM81" i="1"/>
  <c r="AI81" i="1" s="1"/>
  <c r="AI79" i="1" s="1"/>
  <c r="AI78" i="1" s="1"/>
  <c r="AI53" i="1" s="1"/>
  <c r="AI16" i="1" s="1"/>
  <c r="AM80" i="1"/>
  <c r="O80" i="1" s="1"/>
  <c r="AM77" i="1"/>
  <c r="AM76" i="1"/>
  <c r="AM75" i="1"/>
  <c r="AM74" i="1"/>
  <c r="AM72" i="1"/>
  <c r="AM71" i="1"/>
  <c r="AM70" i="1"/>
  <c r="AM69" i="1"/>
  <c r="AM68" i="1"/>
  <c r="AM67" i="1"/>
  <c r="AM66" i="1"/>
  <c r="AM65" i="1"/>
  <c r="AM64" i="1"/>
  <c r="AM61" i="1"/>
  <c r="AM60" i="1"/>
  <c r="AM59" i="1"/>
  <c r="AM58" i="1"/>
  <c r="AM57" i="1"/>
  <c r="AM56" i="1"/>
  <c r="AM55" i="1"/>
  <c r="AM51" i="1"/>
  <c r="AI51" i="1" s="1"/>
  <c r="AM49" i="1"/>
  <c r="AI49" i="1" s="1"/>
  <c r="AM46" i="1"/>
  <c r="AI46" i="1" s="1"/>
  <c r="AM44" i="1"/>
  <c r="AM43" i="1"/>
  <c r="AI43" i="1" s="1"/>
  <c r="AI40" i="1" s="1"/>
  <c r="AI39" i="1" s="1"/>
  <c r="AM41" i="1"/>
  <c r="AM35" i="1"/>
  <c r="AM34" i="1" s="1"/>
  <c r="AM33" i="1"/>
  <c r="AI33" i="1" s="1"/>
  <c r="AM32" i="1"/>
  <c r="AM31" i="1"/>
  <c r="AM30" i="1"/>
  <c r="AM29" i="1"/>
  <c r="AM28" i="1"/>
  <c r="AI28" i="1" s="1"/>
  <c r="AM27" i="1"/>
  <c r="AI27" i="1" s="1"/>
  <c r="AI26" i="1"/>
  <c r="AM20" i="1"/>
  <c r="AM19" i="1" s="1"/>
  <c r="AM13" i="1" s="1"/>
  <c r="AN79" i="1"/>
  <c r="AN78" i="1" s="1"/>
  <c r="AN48" i="1"/>
  <c r="AM48" i="1"/>
  <c r="AN34" i="1"/>
  <c r="AN24" i="1"/>
  <c r="AN23" i="1" s="1"/>
  <c r="AN14" i="1" s="1"/>
  <c r="U33" i="1" l="1"/>
  <c r="U25" i="1" s="1"/>
  <c r="U24" i="1" s="1"/>
  <c r="U23" i="1" s="1"/>
  <c r="U14" i="1" s="1"/>
  <c r="U42" i="1"/>
  <c r="U54" i="1"/>
  <c r="K54" i="1"/>
  <c r="AI48" i="1"/>
  <c r="AM54" i="1"/>
  <c r="AM63" i="1"/>
  <c r="O63" i="1"/>
  <c r="N63" i="1"/>
  <c r="N53" i="1" s="1"/>
  <c r="N16" i="1" s="1"/>
  <c r="N12" i="1" s="1"/>
  <c r="K77" i="1"/>
  <c r="U77" i="1" s="1"/>
  <c r="K76" i="1"/>
  <c r="U76" i="1" s="1"/>
  <c r="AI38" i="1"/>
  <c r="AI15" i="1" s="1"/>
  <c r="AI25" i="1"/>
  <c r="AI24" i="1" s="1"/>
  <c r="AI23" i="1" s="1"/>
  <c r="AI14" i="1" s="1"/>
  <c r="K68" i="1"/>
  <c r="U68" i="1" s="1"/>
  <c r="AM79" i="1"/>
  <c r="AM78" i="1" s="1"/>
  <c r="AM53" i="1" s="1"/>
  <c r="AM16" i="1" s="1"/>
  <c r="AM40" i="1"/>
  <c r="AM39" i="1" s="1"/>
  <c r="AM38" i="1" s="1"/>
  <c r="AM15" i="1" s="1"/>
  <c r="T38" i="1"/>
  <c r="T53" i="1"/>
  <c r="T16" i="1" s="1"/>
  <c r="U63" i="1"/>
  <c r="K40" i="1"/>
  <c r="K39" i="1" s="1"/>
  <c r="AK12" i="1"/>
  <c r="V21" i="1"/>
  <c r="V20" i="1" s="1"/>
  <c r="V19" i="1" s="1"/>
  <c r="V13" i="1" s="1"/>
  <c r="P54" i="1"/>
  <c r="P44" i="1"/>
  <c r="N15" i="1"/>
  <c r="M15" i="1"/>
  <c r="R15" i="1"/>
  <c r="S15" i="1"/>
  <c r="S12" i="1" s="1"/>
  <c r="U44" i="1"/>
  <c r="T15" i="1"/>
  <c r="T12" i="1" s="1"/>
  <c r="P48" i="1"/>
  <c r="O15" i="1"/>
  <c r="K48" i="1"/>
  <c r="K41" i="1"/>
  <c r="U41" i="1" s="1"/>
  <c r="R12" i="1"/>
  <c r="P41" i="1"/>
  <c r="P66" i="1"/>
  <c r="P67" i="1"/>
  <c r="P80" i="1"/>
  <c r="V80" i="1" s="1"/>
  <c r="V79" i="1" s="1"/>
  <c r="V78" i="1" s="1"/>
  <c r="S79" i="1"/>
  <c r="S78" i="1" s="1"/>
  <c r="L12" i="1"/>
  <c r="M12" i="1"/>
  <c r="Q12" i="1"/>
  <c r="AN53" i="1"/>
  <c r="AN16" i="1" s="1"/>
  <c r="AN38" i="1"/>
  <c r="AN15" i="1" s="1"/>
  <c r="AJ25" i="1"/>
  <c r="AJ24" i="1" s="1"/>
  <c r="AJ23" i="1" s="1"/>
  <c r="AJ14" i="1" s="1"/>
  <c r="AJ12" i="1" s="1"/>
  <c r="AI12" i="1"/>
  <c r="AL12" i="1"/>
  <c r="AN12" i="1"/>
  <c r="AH78" i="1"/>
  <c r="AG76" i="1"/>
  <c r="AH74" i="1"/>
  <c r="AH66" i="1"/>
  <c r="AG63" i="1"/>
  <c r="AH61" i="1"/>
  <c r="AG50" i="1"/>
  <c r="AH48" i="1"/>
  <c r="AG45" i="1"/>
  <c r="AH42" i="1"/>
  <c r="AG40" i="1"/>
  <c r="AH38" i="1"/>
  <c r="AH15" i="1" s="1"/>
  <c r="AG34" i="1"/>
  <c r="AH31" i="1"/>
  <c r="AH27" i="1"/>
  <c r="AG25" i="1"/>
  <c r="AH81" i="1"/>
  <c r="AH80" i="1"/>
  <c r="AH79" i="1"/>
  <c r="AH77" i="1"/>
  <c r="AH76" i="1"/>
  <c r="AH75" i="1"/>
  <c r="AH65" i="1"/>
  <c r="AH63" i="1"/>
  <c r="AH62" i="1"/>
  <c r="AH55" i="1"/>
  <c r="AH51" i="1"/>
  <c r="AH50" i="1"/>
  <c r="AH49" i="1"/>
  <c r="AH46" i="1"/>
  <c r="AH45" i="1"/>
  <c r="AH43" i="1"/>
  <c r="AH41" i="1"/>
  <c r="AH40" i="1"/>
  <c r="AH39" i="1"/>
  <c r="AH35" i="1"/>
  <c r="AH34" i="1"/>
  <c r="AH33" i="1"/>
  <c r="AH30" i="1"/>
  <c r="AH29" i="1"/>
  <c r="AH28" i="1"/>
  <c r="AH26" i="1"/>
  <c r="AH25" i="1"/>
  <c r="AH24" i="1"/>
  <c r="AH23" i="1" s="1"/>
  <c r="AH14" i="1" s="1"/>
  <c r="AH20" i="1"/>
  <c r="AH19" i="1" s="1"/>
  <c r="AH13" i="1" s="1"/>
  <c r="AG81" i="1"/>
  <c r="AG79" i="1"/>
  <c r="AG78" i="1"/>
  <c r="AG77" i="1"/>
  <c r="AG75" i="1"/>
  <c r="AG74" i="1"/>
  <c r="AG65" i="1"/>
  <c r="AG62" i="1"/>
  <c r="AG61" i="1"/>
  <c r="AG54" i="1"/>
  <c r="AG53" i="1"/>
  <c r="AG16" i="1" s="1"/>
  <c r="AG51" i="1"/>
  <c r="AG49" i="1"/>
  <c r="AG48" i="1"/>
  <c r="AG39" i="1"/>
  <c r="AG38" i="1"/>
  <c r="AG15" i="1" s="1"/>
  <c r="AG28" i="1"/>
  <c r="AG27" i="1"/>
  <c r="AG26" i="1"/>
  <c r="AG24" i="1"/>
  <c r="AG23" i="1" s="1"/>
  <c r="AG14" i="1" s="1"/>
  <c r="AG20" i="1"/>
  <c r="AG19" i="1" s="1"/>
  <c r="AG13" i="1" s="1"/>
  <c r="U40" i="1" l="1"/>
  <c r="U39" i="1" s="1"/>
  <c r="U38" i="1" s="1"/>
  <c r="U15" i="1" s="1"/>
  <c r="K63" i="1"/>
  <c r="P79" i="1"/>
  <c r="P78" i="1" s="1"/>
  <c r="V66" i="1"/>
  <c r="V63" i="1" s="1"/>
  <c r="V53" i="1" s="1"/>
  <c r="V16" i="1" s="1"/>
  <c r="P63" i="1"/>
  <c r="P53" i="1" s="1"/>
  <c r="P16" i="1" s="1"/>
  <c r="K38" i="1"/>
  <c r="K15" i="1" s="1"/>
  <c r="P40" i="1"/>
  <c r="P39" i="1" s="1"/>
  <c r="P38" i="1" s="1"/>
  <c r="P15" i="1" s="1"/>
  <c r="V44" i="1"/>
  <c r="V40" i="1" s="1"/>
  <c r="V39" i="1" s="1"/>
  <c r="V38" i="1" s="1"/>
  <c r="V41" i="1"/>
  <c r="AH54" i="1"/>
  <c r="AH53" i="1"/>
  <c r="AH16" i="1" s="1"/>
  <c r="AH12" i="1" s="1"/>
  <c r="AG12" i="1"/>
  <c r="P12" i="1" l="1"/>
  <c r="V15" i="1"/>
  <c r="V12" i="1" s="1"/>
  <c r="AF31" i="1" l="1"/>
  <c r="AF30" i="1"/>
  <c r="AF29" i="1"/>
  <c r="AF25" i="1" s="1"/>
  <c r="AF24" i="1" s="1"/>
  <c r="AF23" i="1" s="1"/>
  <c r="AF14" i="1" s="1"/>
  <c r="AF79" i="1"/>
  <c r="AF78" i="1" s="1"/>
  <c r="AF63" i="1"/>
  <c r="AF54" i="1"/>
  <c r="AF48" i="1"/>
  <c r="AF40" i="1"/>
  <c r="AF39" i="1" s="1"/>
  <c r="AF38" i="1" s="1"/>
  <c r="AF15" i="1" s="1"/>
  <c r="AF34" i="1"/>
  <c r="AF20" i="1"/>
  <c r="AF19" i="1" s="1"/>
  <c r="AF13" i="1" s="1"/>
  <c r="AD79" i="1"/>
  <c r="AD78" i="1" s="1"/>
  <c r="AC79" i="1"/>
  <c r="AC78" i="1"/>
  <c r="AD63" i="1"/>
  <c r="AC63" i="1"/>
  <c r="AD54" i="1"/>
  <c r="AC54" i="1"/>
  <c r="AD48" i="1"/>
  <c r="AC48" i="1"/>
  <c r="AD45" i="1"/>
  <c r="AD40" i="1"/>
  <c r="AD39" i="1" s="1"/>
  <c r="AC40" i="1"/>
  <c r="AC39" i="1" s="1"/>
  <c r="AD34" i="1"/>
  <c r="AC34" i="1"/>
  <c r="AD25" i="1"/>
  <c r="AC25" i="1"/>
  <c r="AC24" i="1" s="1"/>
  <c r="AC23" i="1" s="1"/>
  <c r="AC14" i="1" s="1"/>
  <c r="AD20" i="1"/>
  <c r="AD19" i="1" s="1"/>
  <c r="AD13" i="1" s="1"/>
  <c r="AC20" i="1"/>
  <c r="AC19" i="1" s="1"/>
  <c r="AC13" i="1" s="1"/>
  <c r="AB79" i="1"/>
  <c r="AB78" i="1" s="1"/>
  <c r="AA79" i="1"/>
  <c r="AA78" i="1" s="1"/>
  <c r="AB63" i="1"/>
  <c r="AA63" i="1"/>
  <c r="AB54" i="1"/>
  <c r="AA54" i="1"/>
  <c r="AB48" i="1"/>
  <c r="AA48" i="1"/>
  <c r="AB45" i="1"/>
  <c r="AB40" i="1"/>
  <c r="AB39" i="1" s="1"/>
  <c r="AA40" i="1"/>
  <c r="AA39" i="1" s="1"/>
  <c r="AB34" i="1"/>
  <c r="AA34" i="1"/>
  <c r="AB25" i="1"/>
  <c r="AA25" i="1"/>
  <c r="AB20" i="1"/>
  <c r="AB19" i="1" s="1"/>
  <c r="AB13" i="1" s="1"/>
  <c r="AA20" i="1"/>
  <c r="AA19" i="1" s="1"/>
  <c r="AA13" i="1" s="1"/>
  <c r="Z45" i="1"/>
  <c r="AD38" i="1" l="1"/>
  <c r="AD15" i="1" s="1"/>
  <c r="AA24" i="1"/>
  <c r="AA23" i="1" s="1"/>
  <c r="AA14" i="1" s="1"/>
  <c r="AC38" i="1"/>
  <c r="AC15" i="1" s="1"/>
  <c r="AF53" i="1"/>
  <c r="AF16" i="1" s="1"/>
  <c r="AF12" i="1" s="1"/>
  <c r="AD53" i="1"/>
  <c r="AD16" i="1" s="1"/>
  <c r="AC53" i="1"/>
  <c r="AC16" i="1" s="1"/>
  <c r="AD24" i="1"/>
  <c r="AD23" i="1" s="1"/>
  <c r="AD14" i="1" s="1"/>
  <c r="AA53" i="1"/>
  <c r="AA16" i="1" s="1"/>
  <c r="AB53" i="1"/>
  <c r="AB16" i="1" s="1"/>
  <c r="AA38" i="1"/>
  <c r="AA15" i="1" s="1"/>
  <c r="AB38" i="1"/>
  <c r="AB15" i="1" s="1"/>
  <c r="AB24" i="1"/>
  <c r="AB23" i="1" s="1"/>
  <c r="AB14" i="1" s="1"/>
  <c r="J48" i="1"/>
  <c r="J15" i="1"/>
  <c r="J20" i="1"/>
  <c r="J19" i="1" s="1"/>
  <c r="J13" i="1" s="1"/>
  <c r="Z79" i="1"/>
  <c r="Z78" i="1" s="1"/>
  <c r="Y79" i="1"/>
  <c r="Y78" i="1" s="1"/>
  <c r="Z63" i="1"/>
  <c r="Y63" i="1"/>
  <c r="Z54" i="1"/>
  <c r="Y54" i="1"/>
  <c r="Z48" i="1"/>
  <c r="Y48" i="1"/>
  <c r="Z40" i="1"/>
  <c r="Z39" i="1" s="1"/>
  <c r="Y40" i="1"/>
  <c r="Z34" i="1"/>
  <c r="Y34" i="1"/>
  <c r="Z25" i="1"/>
  <c r="Y25" i="1"/>
  <c r="Z20" i="1"/>
  <c r="Z19" i="1" s="1"/>
  <c r="Z13" i="1" s="1"/>
  <c r="Y20" i="1"/>
  <c r="Y19" i="1" s="1"/>
  <c r="Y13" i="1" s="1"/>
  <c r="AC12" i="1" l="1"/>
  <c r="AA12" i="1"/>
  <c r="AD12" i="1"/>
  <c r="AB12" i="1"/>
  <c r="Z53" i="1"/>
  <c r="Z16" i="1" s="1"/>
  <c r="Y53" i="1"/>
  <c r="Y16" i="1" s="1"/>
  <c r="Z24" i="1"/>
  <c r="Z23" i="1" s="1"/>
  <c r="Z14" i="1" s="1"/>
  <c r="Y24" i="1"/>
  <c r="Y23" i="1" s="1"/>
  <c r="Y14" i="1" s="1"/>
  <c r="Y38" i="1"/>
  <c r="Y15" i="1" s="1"/>
  <c r="Z38" i="1"/>
  <c r="Z15" i="1" s="1"/>
  <c r="X54" i="1"/>
  <c r="X79" i="1"/>
  <c r="X78" i="1" s="1"/>
  <c r="X63" i="1"/>
  <c r="X48" i="1"/>
  <c r="X40" i="1"/>
  <c r="X39" i="1" s="1"/>
  <c r="X34" i="1"/>
  <c r="X25" i="1"/>
  <c r="X24" i="1" s="1"/>
  <c r="X23" i="1" s="1"/>
  <c r="X14" i="1" s="1"/>
  <c r="X20" i="1"/>
  <c r="X19" i="1" s="1"/>
  <c r="X13" i="1" s="1"/>
  <c r="W79" i="1"/>
  <c r="W78" i="1" s="1"/>
  <c r="W63" i="1"/>
  <c r="W54" i="1"/>
  <c r="W39" i="1"/>
  <c r="W34" i="1"/>
  <c r="W25" i="1"/>
  <c r="W24" i="1" s="1"/>
  <c r="W23" i="1" s="1"/>
  <c r="W14" i="1" s="1"/>
  <c r="W20" i="1"/>
  <c r="W19" i="1" s="1"/>
  <c r="W13" i="1" s="1"/>
  <c r="Z12" i="1" l="1"/>
  <c r="X53" i="1"/>
  <c r="X16" i="1" s="1"/>
  <c r="W53" i="1"/>
  <c r="W16" i="1" s="1"/>
  <c r="W38" i="1"/>
  <c r="W15" i="1" s="1"/>
  <c r="X38" i="1"/>
  <c r="X15" i="1" s="1"/>
  <c r="X12" i="1" l="1"/>
  <c r="W12" i="1"/>
  <c r="AM24" i="1"/>
  <c r="AM23" i="1" l="1"/>
  <c r="AM14" i="1" s="1"/>
  <c r="AM12" i="1" s="1"/>
  <c r="AE12" i="1" l="1"/>
  <c r="K80" i="1" l="1"/>
  <c r="O79" i="1"/>
  <c r="O78" i="1" s="1"/>
  <c r="O53" i="1" s="1"/>
  <c r="O16" i="1" s="1"/>
  <c r="O12" i="1" s="1"/>
  <c r="K79" i="1" l="1"/>
  <c r="K78" i="1" s="1"/>
  <c r="K53" i="1" s="1"/>
  <c r="K16" i="1" s="1"/>
  <c r="K12" i="1" s="1"/>
  <c r="U80" i="1"/>
  <c r="U79" i="1"/>
  <c r="U78" i="1" s="1"/>
  <c r="U53" i="1" s="1"/>
  <c r="U16" i="1" s="1"/>
  <c r="U12" i="1" s="1"/>
</calcChain>
</file>

<file path=xl/sharedStrings.xml><?xml version="1.0" encoding="utf-8"?>
<sst xmlns="http://schemas.openxmlformats.org/spreadsheetml/2006/main" count="929" uniqueCount="251">
  <si>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</si>
  <si>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</si>
  <si>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</si>
  <si>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</si>
  <si>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</si>
  <si>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</si>
  <si>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</si>
  <si>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</si>
  <si>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</si>
  <si>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</si>
  <si>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</si>
  <si>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</si>
  <si>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</si>
  <si>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</si>
  <si>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</si>
  <si>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</si>
  <si>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</si>
  <si>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</si>
  <si>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</si>
  <si>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 xml:space="preserve">Факт 
(Предложение по корректировке утвержденного плана) </t>
  </si>
  <si>
    <t>План
(Утвержденный план)</t>
  </si>
  <si>
    <t>25.1</t>
  </si>
  <si>
    <t>25.2</t>
  </si>
  <si>
    <t>25.3</t>
  </si>
  <si>
    <t>25.4</t>
  </si>
  <si>
    <t>25.5</t>
  </si>
  <si>
    <t>25.6</t>
  </si>
  <si>
    <t>Форма 2. Перечни инвестиционных проектов и план освоения капитальных вложений по ним (версия шаблона 1.0)</t>
  </si>
  <si>
    <t xml:space="preserve"> Предложение по корректировке утвержденного плана</t>
  </si>
  <si>
    <t xml:space="preserve">
План
(Утвержденный план)</t>
  </si>
  <si>
    <t>Номер группы инвестиционных проектов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</si>
  <si>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</si>
  <si>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</si>
  <si>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Субъект электроэнергетики: Общество с Ограниченной Ответственностью «Иркутская Энергосбытовая компания»</t>
  </si>
  <si>
    <t>ОГРН: 1073808009659</t>
  </si>
  <si>
    <t>Год раскрытия информации: 2026</t>
  </si>
  <si>
    <t>Утвержденные плановые значения показателей приведены в соответствии с:  Распоряжением Министерства жилищной политики и энергетики Иркутской области №58-351-мр от 17.10.2025 г.</t>
  </si>
  <si>
    <t>00</t>
  </si>
  <si>
    <t>ВСЕГО по инвестиционной программе, в том числе:</t>
  </si>
  <si>
    <t>Г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</si>
  <si>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</si>
  <si>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</si>
  <si>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</si>
  <si>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</si>
  <si>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</si>
  <si>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</si>
  <si>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</si>
  <si>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</si>
  <si>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</si>
  <si>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</si>
  <si>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</si>
  <si>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25</t>
  </si>
  <si>
    <t>Иркутская область</t>
  </si>
  <si>
    <t>Развитие и модернизация учета электрической энергии (мощности), всего, в том числе:</t>
  </si>
  <si>
    <t>25.1.1</t>
  </si>
  <si>
    <t>Установка приборов учета, всего, в том числе:</t>
  </si>
  <si>
    <t>Создание интеллектуальной системы коммерческого учета электрической энергии в многоквартирных домах в зоне деятельности ООО «Иркутскэнергосбыт»</t>
  </si>
  <si>
    <t>K_1</t>
  </si>
  <si>
    <t>П</t>
  </si>
  <si>
    <t>25.1.2</t>
  </si>
  <si>
    <t>Включение приборов учета в систему сбора и передачи данных, всего, в том числе:</t>
  </si>
  <si>
    <t>Реконструкция, всего, в том числе:</t>
  </si>
  <si>
    <t>25.2.1</t>
  </si>
  <si>
    <t>Реконструкция зданий (сооружений), всего, в том числе:</t>
  </si>
  <si>
    <t>25.2.1.1</t>
  </si>
  <si>
    <t>Реконструкция систем инженерно-технического обеспечения зданий (сооружений), всего, в том числе:</t>
  </si>
  <si>
    <t>25.2.1.1.1</t>
  </si>
  <si>
    <t>Реконструкция адм. здания п. Кутулик, ул. Советская, 49А (строительство системы инженерного обеспечения здания)</t>
  </si>
  <si>
    <t>Р_1</t>
  </si>
  <si>
    <t>25.2.1.1.2</t>
  </si>
  <si>
    <t>Реконструкция адм. здания п. Куйтун, ул. К. Маркса, 34б (строительство системы инженерного обеспечения здания)</t>
  </si>
  <si>
    <t>Р_2</t>
  </si>
  <si>
    <t>25.2.1.1.3</t>
  </si>
  <si>
    <t>Реконструкция нежилого здания п.Залари, ул. Ленина, д. 105Б (строительство систем инженерного обеспечения здания)</t>
  </si>
  <si>
    <t>Р_3</t>
  </si>
  <si>
    <t>25.2.1.1.4</t>
  </si>
  <si>
    <t>Реконструкция адм. здания п. Бохан (строительство системы водоснабжения здания, установка септика, теплового туалета, строительство архива)</t>
  </si>
  <si>
    <t>S_1</t>
  </si>
  <si>
    <t>25.2.1.1.5</t>
  </si>
  <si>
    <t>Реконструкция адм. здания п. Качуг (строительство системы водоснабжения здания, установка септика, теплового туалета)</t>
  </si>
  <si>
    <t>S_2</t>
  </si>
  <si>
    <t>25.2.1.1.6</t>
  </si>
  <si>
    <t>Реконструкция адм. здания п. Оса (строительство системы водоснабжения здания, установка септика, теплового туалета)</t>
  </si>
  <si>
    <t>S_3</t>
  </si>
  <si>
    <t>25.2.1.1.7</t>
  </si>
  <si>
    <t>Реконструкция нежилого здания (административное здание, инв. №ИЭС000362773) по адресу: Иркутская обл., Баяндаевский р-он, с. Баяндай, ул. Энергетиков, д. 1 (строительство системы холодного водоснабжения)</t>
  </si>
  <si>
    <t>Q_1</t>
  </si>
  <si>
    <t>25.2.1.1.8</t>
  </si>
  <si>
    <t>Реконструкция адм. здания п. Усть-Ордынский (строительство системы водоснабжения здания)</t>
  </si>
  <si>
    <t>T_1</t>
  </si>
  <si>
    <t>25.2.1.2</t>
  </si>
  <si>
    <t>Реконструкция прочих объектов основных средств, всего, в том числе:</t>
  </si>
  <si>
    <t>25.2.1.2.1</t>
  </si>
  <si>
    <t>Реконструкция нежилого 2-х этажного здания по адресу: г. Ангарск, квартал 89, д. 37 (инв. №ИЭС000363054) - строительство пристроя</t>
  </si>
  <si>
    <t>Q_2</t>
  </si>
  <si>
    <t>25.2.2</t>
  </si>
  <si>
    <t>Реконструкция линий связи и телекоммуникационных систем, всего, в том числе:</t>
  </si>
  <si>
    <t>25.2.3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</si>
  <si>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</si>
  <si>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</si>
  <si>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25.3.1</t>
  </si>
  <si>
    <t>Модернизация, техническое перевооружение зданий (сооружений), всего, в том числе:</t>
  </si>
  <si>
    <t>25.3.1.1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</si>
  <si>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</si>
  <si>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25.3.1.1.1</t>
  </si>
  <si>
    <t>Монтаж пожарно-охранной сигнализации на объектах ООО "Иркутскэнергосбыт" (замена ОПС со сроком эксплуатации более 10 лет)</t>
  </si>
  <si>
    <t>P_4</t>
  </si>
  <si>
    <t>Н</t>
  </si>
  <si>
    <t>25.3.1.1.2</t>
  </si>
  <si>
    <t>Монтаж систем кондиционирования на объектах ООО "Иркутскэнергосбыт"  (монтаж в новых арендованных офисах, а также замена  вышедших из строя кондиционеров по заявкам отделений в течение года)</t>
  </si>
  <si>
    <t>P_5</t>
  </si>
  <si>
    <t>25.3.1.1.3</t>
  </si>
  <si>
    <t>Система контроля доступа (СКУД) на объектах ООО "Иркутскэнергосбыт"</t>
  </si>
  <si>
    <t>P_6</t>
  </si>
  <si>
    <t>25.3.1.1.4</t>
  </si>
  <si>
    <t>Системы видеонаблюдения на объектах ООО "Иркутскэнергосбыт" (по заявкам отделений в течение года)</t>
  </si>
  <si>
    <t>P_7</t>
  </si>
  <si>
    <t>25.3.1.2</t>
  </si>
  <si>
    <t>Модернизация, техническое перевооружение прочих объектов основных средств, всего, в том числе:</t>
  </si>
  <si>
    <t>25.3.1.2.1</t>
  </si>
  <si>
    <t>Модернизация АИИС КУЭ ООО "Иркутскэнергосбыт" зона Слюдянского отделения (инв. №ИЭС000363965)</t>
  </si>
  <si>
    <t>Q_3</t>
  </si>
  <si>
    <t>25.3.2</t>
  </si>
  <si>
    <t>Модернизация, техническое перевооружение линий связи и телекоммуникационных систем, всего, в том числе:</t>
  </si>
  <si>
    <t>25.3.3</t>
  </si>
  <si>
    <t>Модернизация, техническое перевооружение информационно-вычислительных систем, всего, в том числе:</t>
  </si>
  <si>
    <t>25.3.3.1.</t>
  </si>
  <si>
    <t>Программно-аппаратный комплекс контакт-центра. Инв. №ИЭС000362933. Модернизация 2024 г .</t>
  </si>
  <si>
    <t>P_8</t>
  </si>
  <si>
    <t>25.3.3.2</t>
  </si>
  <si>
    <t>Модернизация объектов "Автоматизированная информационная система (АИС) управления потоками посетителей и оценки качества обслуживания" в отделениях ООО "Иркутскэнергосбыт"</t>
  </si>
  <si>
    <t>Q_4</t>
  </si>
  <si>
    <t>25.3.3.3</t>
  </si>
  <si>
    <t>Система учета рабочего времени ООО "Иркутскэнергосбыт". Модернизация</t>
  </si>
  <si>
    <t>P_9</t>
  </si>
  <si>
    <t>25.3.4</t>
  </si>
  <si>
    <t>Модификация программ для ЭВМ, всего, в том числе:</t>
  </si>
  <si>
    <t>Новое строительство, создание, покупка, всего, в том числе:</t>
  </si>
  <si>
    <t>25.4.1</t>
  </si>
  <si>
    <t>Новое строительство, покупка зданий (сооружений), всего, в том числе:</t>
  </si>
  <si>
    <t>25.4.1.1</t>
  </si>
  <si>
    <t>Строительство ограждения с воротами на территории ТЦ, г. Иркутск, ул. Мухиной, 2Г</t>
  </si>
  <si>
    <t>Q_5</t>
  </si>
  <si>
    <t>25.4.1.2</t>
  </si>
  <si>
    <t>Q_6</t>
  </si>
  <si>
    <t>25.4.1.3</t>
  </si>
  <si>
    <t>Строительство надворного туалета (с септиком) на земельном участке  п. Усть-Ордынский, ул. 50 лет Октября</t>
  </si>
  <si>
    <t>Q_7</t>
  </si>
  <si>
    <t>Х</t>
  </si>
  <si>
    <t>25.4.1.4</t>
  </si>
  <si>
    <t>Строительство модульного административно-хозяйственного здания  и здания гаража в 
п. Жигалово</t>
  </si>
  <si>
    <t>R_1</t>
  </si>
  <si>
    <t>25.4.1.5</t>
  </si>
  <si>
    <t>Строительство административного здания и гаража в г. Тайшет</t>
  </si>
  <si>
    <t>S_4</t>
  </si>
  <si>
    <t>25.4.1.6</t>
  </si>
  <si>
    <t>Асфальтированная парковка Ангарского отделения по адресу: г. Ангарск, ул. Трудовые резервы, 34</t>
  </si>
  <si>
    <t>T_2</t>
  </si>
  <si>
    <t>25.4.1.7</t>
  </si>
  <si>
    <t>Устройство площадки ТКО по адресу: Иркутская обл.,  п. Кутулик, ул. Советская, 49А</t>
  </si>
  <si>
    <t>P_10</t>
  </si>
  <si>
    <t>25.4.2</t>
  </si>
  <si>
    <t>Новое строительство, покупка линий связи и телекоммуникационных систем, всего, в том числе:</t>
  </si>
  <si>
    <t>25.4.3</t>
  </si>
  <si>
    <t>Прочее новое строительство, создание, покупка объектов основных средств, всего, в том числе:</t>
  </si>
  <si>
    <t>25.4.3.1</t>
  </si>
  <si>
    <r>
      <t>Приобретение земельного участка в 
п. Жигалово под строительство административного здания и гаража (600м</t>
    </r>
    <r>
      <rPr>
        <sz val="11"/>
        <color theme="1"/>
        <rFont val="Calibri"/>
        <family val="2"/>
        <charset val="204"/>
      </rPr>
      <t>²</t>
    </r>
    <r>
      <rPr>
        <i/>
        <sz val="11"/>
        <color theme="1"/>
        <rFont val="Times New Roman"/>
        <family val="1"/>
        <charset val="204"/>
      </rPr>
      <t>)</t>
    </r>
  </si>
  <si>
    <t>Q_8</t>
  </si>
  <si>
    <t>25.4.3.2</t>
  </si>
  <si>
    <t>Приобретение земельного участка в г. Тайшет под строительство адм. здания и гаража  (600м²)</t>
  </si>
  <si>
    <t>R_2</t>
  </si>
  <si>
    <t>25.4.3.3</t>
  </si>
  <si>
    <t>Монтаж структурированной кабельной системы на объектах ООО "Иркутскэнергосбыт" для организации рабочих мест (в новых арендованных офисах и модернизация существующих систем в связи с увеличением рабочих мест по заявкам от отделений в течение года)</t>
  </si>
  <si>
    <t>P_11</t>
  </si>
  <si>
    <t>25.4.3.4</t>
  </si>
  <si>
    <t>Монтаж вывесок на объектах ООО "Иркутскэнергосбыт" (изготовление и монтаж новых вывесок на фасадах новых арендованных офисов, а также замена вышедших из строя вывесок по заявкам отделений в течение года)</t>
  </si>
  <si>
    <t>P_12</t>
  </si>
  <si>
    <t>25.4.3.5</t>
  </si>
  <si>
    <t>Приобретение оборудование КИВС (высокоскоростные принтеры и сканеры, каналообразующее оборудование и пр.)</t>
  </si>
  <si>
    <t>P_13</t>
  </si>
  <si>
    <t>25.4.3.6</t>
  </si>
  <si>
    <t>Приобретение легкового автотранспорта для перевозки персонала  согласно утвержденных технических требований</t>
  </si>
  <si>
    <t>P_14</t>
  </si>
  <si>
    <t>25.4.3.7</t>
  </si>
  <si>
    <t>ОНТМ. Компьютерная техника</t>
  </si>
  <si>
    <t>P_15</t>
  </si>
  <si>
    <t>25.4.3.8</t>
  </si>
  <si>
    <t>ОНТМ. Приобретение оборудования конференцсвязи</t>
  </si>
  <si>
    <t>P_16</t>
  </si>
  <si>
    <t>25.4.3.9</t>
  </si>
  <si>
    <t>ОНТМ. Тепловизоры  (4 шт.)</t>
  </si>
  <si>
    <t>P_17</t>
  </si>
  <si>
    <t>25.4.3.10</t>
  </si>
  <si>
    <t>ОНТМ. Ретометры  (ежегодно по 1 шт.)</t>
  </si>
  <si>
    <t>P_18</t>
  </si>
  <si>
    <t>25.4.3.11</t>
  </si>
  <si>
    <t>ОНТМ. 2025 Организационное оснащение офисов (4 шт.)</t>
  </si>
  <si>
    <t>P_19</t>
  </si>
  <si>
    <t>25.4.3.12</t>
  </si>
  <si>
    <t>Устройство алюминиевых  перегородок на объектах ООО "Иркутскэнергосбыт"</t>
  </si>
  <si>
    <t>P_20</t>
  </si>
  <si>
    <t>25.4.3.13</t>
  </si>
  <si>
    <t>ОНТМ.2025 Серверное оборудование</t>
  </si>
  <si>
    <t>P_21</t>
  </si>
  <si>
    <t>25.4.3.14</t>
  </si>
  <si>
    <t>Монтаж и настройка терминала автоматизированной системы "Видеоконсультант"</t>
  </si>
  <si>
    <t>P_22</t>
  </si>
  <si>
    <t>25.4.4</t>
  </si>
  <si>
    <t>Создание, приобретение объектов нематериальных активов, всего, в том числе:</t>
  </si>
  <si>
    <t>25.4.4.1</t>
  </si>
  <si>
    <t>Создание программ для ЭВМ, приобретение прав на программы для ЭВМ, всего, в том числе:</t>
  </si>
  <si>
    <t>25.4.4.1.1</t>
  </si>
  <si>
    <t>P_23</t>
  </si>
  <si>
    <t>25.4.4.1.2</t>
  </si>
  <si>
    <t>НМА. Контакт-центр</t>
  </si>
  <si>
    <t>P_24</t>
  </si>
  <si>
    <t>25.4.4.2</t>
  </si>
  <si>
    <t>Создание, приобретение прочих объектов нематериальных активов, всего, в том числе:</t>
  </si>
  <si>
    <t>Прочие инвестиционные проекты, всего, в том числе:</t>
  </si>
  <si>
    <t>Предложение по корректировке утвержденного плана 
на 01.01.2025 года, в прогнозных ценах соответствующих лет</t>
  </si>
  <si>
    <t>План 
на 01.01.2025 года, в прогнозных ценах соответствующих лет</t>
  </si>
  <si>
    <t>Освоение капитальных вложений 2025 года  в прогнозных ценах соответствующих лет, млн рублей (без НДС)</t>
  </si>
  <si>
    <t>Строительство модульного административно-хозяйственного здания (склад, архив, кабинеты) по адресу: Иркутская обл., Иркутский р-он,  с. Хомутово, ул.Некрасова, д.2</t>
  </si>
  <si>
    <t>2026 год</t>
  </si>
  <si>
    <t>2027 год</t>
  </si>
  <si>
    <t>2028 год</t>
  </si>
  <si>
    <t>2029 год</t>
  </si>
  <si>
    <t>25.7</t>
  </si>
  <si>
    <t>25.8</t>
  </si>
  <si>
    <t>2030 год</t>
  </si>
  <si>
    <t>25.9</t>
  </si>
  <si>
    <t>25.10</t>
  </si>
  <si>
    <t>2031 год</t>
  </si>
  <si>
    <t>25.11</t>
  </si>
  <si>
    <t>25.12</t>
  </si>
  <si>
    <t>2032 год</t>
  </si>
  <si>
    <t>25.13</t>
  </si>
  <si>
    <t>25.14</t>
  </si>
  <si>
    <t xml:space="preserve">Фактический объем освоения капитальных вложений на 01.01.2025 года, млн рублей (без НДС) </t>
  </si>
  <si>
    <t>Увеличение КВЛ в связи с ростом инфляции</t>
  </si>
  <si>
    <t>Внеплановый объект. Улучшение условий труда.</t>
  </si>
  <si>
    <t>Уточнение стоимости по результатам ПИР</t>
  </si>
  <si>
    <t>Внеплановый объект. Оптимизация услуг охраны.</t>
  </si>
  <si>
    <t>Внеплановый объект. Исполнение требований оптового рынка э/энергии</t>
  </si>
  <si>
    <t>Объект исключен. Работы выполнены по Ремонту.</t>
  </si>
  <si>
    <t>Смещение срока работ с 2027 года на 2029 год</t>
  </si>
  <si>
    <t>Увеличение КВЛ в связи с ростом инфляции, а также увеличением объема работ</t>
  </si>
  <si>
    <t>В связи с изменение бух. Учета (ПО со сроком использования более 1 года относится к НМА)</t>
  </si>
  <si>
    <t>Приобретение НМА (антивирус, ПО «Astra Linux Special Edition», КриптоПРО и т.д.)</t>
  </si>
  <si>
    <t>План
(Утвержденный план)*</t>
  </si>
  <si>
    <t>* в наименованиях заголовков столбцов вместо слов «План (Утвержденный план)» указывается слово «План», если на год, в отношении которого заполняется столбец, отсутствует инвестиционная программа, утвержденная в порядке, установленном Правилами утверждения инвестиционных программ (далее – утвержденная инвестиционная программа), либо в противном случае – слова «Утвержденный план»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</si>
</sst>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1">
    <xf numFmtId="0" fontId="0" fillId="0" borderId="0"/>
    <xf numFmtId="0" fontId="4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9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61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applyFont="1" applyFill="1" applyAlignment="1"/>
    <xf numFmtId="0" fontId="5" fillId="0" borderId="0" xfId="1" applyFont="1" applyAlignment="1">
      <alignment vertical="center"/>
    </xf>
    <xf numFmtId="0" fontId="7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32" fillId="0" borderId="1" xfId="1" applyNumberFormat="1" applyFont="1" applyBorder="1" applyAlignment="1">
      <alignment horizontal="center" vertical="center"/>
    </xf>
    <xf numFmtId="0" fontId="3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2" fillId="0" borderId="1" xfId="1" applyFont="1" applyBorder="1" applyAlignment="1">
      <alignment horizontal="center" wrapText="1"/>
    </xf>
    <xf numFmtId="49" fontId="32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49" fontId="33" fillId="0" borderId="1" xfId="1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0" fontId="2" fillId="0" borderId="1" xfId="0" applyFont="1" applyFill="1" applyBorder="1"/>
    <xf numFmtId="167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7" fontId="2" fillId="24" borderId="1" xfId="1" applyNumberFormat="1" applyFont="1" applyFill="1" applyBorder="1" applyAlignment="1">
      <alignment horizontal="center" vertical="center"/>
    </xf>
    <xf numFmtId="167" fontId="2" fillId="0" borderId="0" xfId="0" applyNumberFormat="1" applyFont="1"/>
    <xf numFmtId="0" fontId="35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1" fontId="8" fillId="0" borderId="11" xfId="0" applyNumberFormat="1" applyFont="1" applyFill="1" applyBorder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/>
    <xf numFmtId="0" fontId="5" fillId="0" borderId="0" xfId="1" applyFont="1" applyAlignment="1">
      <alignment vertical="center"/>
    </xf>
    <xf numFmtId="0" fontId="7" fillId="0" borderId="0" xfId="0" applyFont="1" applyFill="1" applyAlignment="1"/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17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Q85"/>
  <sheetViews>
    <sheetView tabSelected="1" zoomScale="70" zoomScaleNormal="70" zoomScaleSheetLayoutView="70" workbookViewId="0">
      <pane xSplit="2" ySplit="11" topLeftCell="AA12" activePane="bottomRight" state="frozen"/>
      <selection pane="topRight" activeCell="C1" sqref="C1"/>
      <selection pane="bottomLeft" activeCell="A12" sqref="A12"/>
      <selection pane="bottomRight" activeCell="AN19" sqref="AN19"/>
    </sheetView>
  </sheetViews>
  <sheetFormatPr defaultColWidth="9" defaultRowHeight="15.65" x14ac:dyDescent="0.25"/>
  <cols>
    <col min="1" max="1" width="15.44140625" style="2" customWidth="1"/>
    <col min="2" max="2" width="30.6640625" style="2" customWidth="1"/>
    <col min="3" max="3" width="16.33203125" style="2" customWidth="1"/>
    <col min="4" max="4" width="7.6640625" style="2" customWidth="1"/>
    <col min="5" max="5" width="7.21875" style="2" customWidth="1"/>
    <col min="6" max="6" width="14.109375" style="2" customWidth="1"/>
    <col min="7" max="7" width="15.6640625" style="2" customWidth="1"/>
    <col min="8" max="8" width="16" style="2" customWidth="1"/>
    <col min="9" max="9" width="19" style="2" customWidth="1"/>
    <col min="10" max="10" width="16.44140625" style="2" customWidth="1"/>
    <col min="11" max="11" width="8.33203125" style="2" customWidth="1"/>
    <col min="12" max="12" width="7.44140625" style="1" customWidth="1"/>
    <col min="13" max="13" width="9.44140625" style="1" customWidth="1"/>
    <col min="14" max="14" width="8.77734375" style="1" customWidth="1"/>
    <col min="15" max="15" width="9.21875" style="1" customWidth="1"/>
    <col min="16" max="16" width="9.5546875" style="1" customWidth="1"/>
    <col min="17" max="20" width="9.21875" style="1" customWidth="1"/>
    <col min="21" max="21" width="17.21875" style="1" customWidth="1"/>
    <col min="22" max="22" width="20" style="1" customWidth="1"/>
    <col min="23" max="23" width="16" style="1" customWidth="1"/>
    <col min="24" max="24" width="15.88671875" style="1" customWidth="1"/>
    <col min="25" max="40" width="16.6640625" style="1" customWidth="1"/>
    <col min="41" max="41" width="21.109375" style="1" customWidth="1"/>
    <col min="42" max="42" width="7.21875" style="1" customWidth="1"/>
    <col min="43" max="16384" width="9" style="2"/>
  </cols>
  <sheetData>
    <row r="1" spans="1:42" ht="18.350000000000001" x14ac:dyDescent="0.3">
      <c r="A1" s="56" t="s">
        <v>27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</row>
    <row r="2" spans="1:42" ht="18.35000000000000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3"/>
    </row>
    <row r="3" spans="1:42" ht="18.350000000000001" x14ac:dyDescent="0.25">
      <c r="A3" s="59" t="s">
        <v>33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4"/>
    </row>
    <row r="4" spans="1:42" ht="18.350000000000001" x14ac:dyDescent="0.3">
      <c r="A4" s="60" t="s">
        <v>34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</row>
    <row r="5" spans="1:42" ht="18.350000000000001" x14ac:dyDescent="0.3">
      <c r="A5" s="60" t="s">
        <v>35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17"/>
    </row>
    <row r="6" spans="1:42" ht="18.350000000000001" x14ac:dyDescent="0.3">
      <c r="A6" s="60" t="s">
        <v>36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5"/>
    </row>
    <row r="7" spans="1:42" s="11" customFormat="1" ht="15.8" customHeight="1" x14ac:dyDescent="0.2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</row>
    <row r="8" spans="1:42" ht="52.15" customHeight="1" x14ac:dyDescent="0.25">
      <c r="A8" s="53" t="s">
        <v>30</v>
      </c>
      <c r="B8" s="53" t="s">
        <v>32</v>
      </c>
      <c r="C8" s="53" t="s">
        <v>31</v>
      </c>
      <c r="D8" s="57" t="s">
        <v>0</v>
      </c>
      <c r="E8" s="57" t="s">
        <v>1</v>
      </c>
      <c r="F8" s="52" t="s">
        <v>2</v>
      </c>
      <c r="G8" s="52"/>
      <c r="H8" s="51" t="s">
        <v>3</v>
      </c>
      <c r="I8" s="51"/>
      <c r="J8" s="50" t="s">
        <v>238</v>
      </c>
      <c r="K8" s="52" t="s">
        <v>4</v>
      </c>
      <c r="L8" s="52"/>
      <c r="M8" s="52"/>
      <c r="N8" s="52"/>
      <c r="O8" s="52"/>
      <c r="P8" s="52"/>
      <c r="Q8" s="52"/>
      <c r="R8" s="52"/>
      <c r="S8" s="52"/>
      <c r="T8" s="52"/>
      <c r="U8" s="53" t="s">
        <v>5</v>
      </c>
      <c r="V8" s="52"/>
      <c r="W8" s="53" t="s">
        <v>221</v>
      </c>
      <c r="X8" s="52"/>
      <c r="Y8" s="52" t="s">
        <v>6</v>
      </c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 t="s">
        <v>7</v>
      </c>
    </row>
    <row r="9" spans="1:42" ht="41.95" customHeight="1" x14ac:dyDescent="0.25">
      <c r="A9" s="52"/>
      <c r="B9" s="52"/>
      <c r="C9" s="52"/>
      <c r="D9" s="57"/>
      <c r="E9" s="57"/>
      <c r="F9" s="52"/>
      <c r="G9" s="52"/>
      <c r="H9" s="51"/>
      <c r="I9" s="51"/>
      <c r="J9" s="51"/>
      <c r="K9" s="52" t="s">
        <v>8</v>
      </c>
      <c r="L9" s="52"/>
      <c r="M9" s="52"/>
      <c r="N9" s="52"/>
      <c r="O9" s="52"/>
      <c r="P9" s="52" t="s">
        <v>9</v>
      </c>
      <c r="Q9" s="52"/>
      <c r="R9" s="52"/>
      <c r="S9" s="52"/>
      <c r="T9" s="52"/>
      <c r="U9" s="53" t="s">
        <v>220</v>
      </c>
      <c r="V9" s="53" t="s">
        <v>219</v>
      </c>
      <c r="W9" s="52"/>
      <c r="X9" s="52"/>
      <c r="Y9" s="54" t="s">
        <v>223</v>
      </c>
      <c r="Z9" s="55"/>
      <c r="AA9" s="54" t="s">
        <v>224</v>
      </c>
      <c r="AB9" s="55"/>
      <c r="AC9" s="54" t="s">
        <v>225</v>
      </c>
      <c r="AD9" s="55"/>
      <c r="AE9" s="54" t="s">
        <v>226</v>
      </c>
      <c r="AF9" s="55"/>
      <c r="AG9" s="54" t="s">
        <v>229</v>
      </c>
      <c r="AH9" s="55"/>
      <c r="AI9" s="54" t="s">
        <v>232</v>
      </c>
      <c r="AJ9" s="55"/>
      <c r="AK9" s="54" t="s">
        <v>235</v>
      </c>
      <c r="AL9" s="55"/>
      <c r="AM9" s="52" t="s">
        <v>10</v>
      </c>
      <c r="AN9" s="51" t="s">
        <v>11</v>
      </c>
      <c r="AO9" s="52"/>
    </row>
    <row r="10" spans="1:42" ht="135" customHeight="1" x14ac:dyDescent="0.25">
      <c r="A10" s="52"/>
      <c r="B10" s="52"/>
      <c r="C10" s="52"/>
      <c r="D10" s="57"/>
      <c r="E10" s="57"/>
      <c r="F10" s="10" t="s">
        <v>8</v>
      </c>
      <c r="G10" s="10" t="s">
        <v>12</v>
      </c>
      <c r="H10" s="7" t="s">
        <v>13</v>
      </c>
      <c r="I10" s="7" t="s">
        <v>12</v>
      </c>
      <c r="J10" s="51"/>
      <c r="K10" s="8" t="s">
        <v>14</v>
      </c>
      <c r="L10" s="8" t="s">
        <v>15</v>
      </c>
      <c r="M10" s="8" t="s">
        <v>16</v>
      </c>
      <c r="N10" s="9" t="s">
        <v>17</v>
      </c>
      <c r="O10" s="9" t="s">
        <v>18</v>
      </c>
      <c r="P10" s="8" t="s">
        <v>14</v>
      </c>
      <c r="Q10" s="8" t="s">
        <v>15</v>
      </c>
      <c r="R10" s="8" t="s">
        <v>16</v>
      </c>
      <c r="S10" s="9" t="s">
        <v>17</v>
      </c>
      <c r="T10" s="9" t="s">
        <v>18</v>
      </c>
      <c r="U10" s="53"/>
      <c r="V10" s="53"/>
      <c r="W10" s="16" t="s">
        <v>29</v>
      </c>
      <c r="X10" s="10" t="s">
        <v>19</v>
      </c>
      <c r="Y10" s="16" t="s">
        <v>20</v>
      </c>
      <c r="Z10" s="16" t="s">
        <v>28</v>
      </c>
      <c r="AA10" s="10" t="s">
        <v>20</v>
      </c>
      <c r="AB10" s="16" t="s">
        <v>28</v>
      </c>
      <c r="AC10" s="10" t="s">
        <v>20</v>
      </c>
      <c r="AD10" s="16" t="s">
        <v>28</v>
      </c>
      <c r="AE10" s="18" t="s">
        <v>20</v>
      </c>
      <c r="AF10" s="19" t="s">
        <v>28</v>
      </c>
      <c r="AG10" s="18" t="s">
        <v>249</v>
      </c>
      <c r="AH10" s="19" t="s">
        <v>28</v>
      </c>
      <c r="AI10" s="18" t="s">
        <v>20</v>
      </c>
      <c r="AJ10" s="19" t="s">
        <v>28</v>
      </c>
      <c r="AK10" s="18" t="s">
        <v>20</v>
      </c>
      <c r="AL10" s="19" t="s">
        <v>28</v>
      </c>
      <c r="AM10" s="52"/>
      <c r="AN10" s="51"/>
      <c r="AO10" s="52"/>
    </row>
    <row r="11" spans="1:42" s="6" customFormat="1" ht="19.55" customHeight="1" x14ac:dyDescent="0.2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  <c r="P11" s="15">
        <v>16</v>
      </c>
      <c r="Q11" s="15">
        <v>17</v>
      </c>
      <c r="R11" s="15">
        <v>18</v>
      </c>
      <c r="S11" s="15">
        <v>19</v>
      </c>
      <c r="T11" s="15">
        <v>20</v>
      </c>
      <c r="U11" s="12">
        <v>21</v>
      </c>
      <c r="V11" s="12">
        <v>22</v>
      </c>
      <c r="W11" s="12">
        <v>23</v>
      </c>
      <c r="X11" s="13">
        <v>24</v>
      </c>
      <c r="Y11" s="14" t="s">
        <v>21</v>
      </c>
      <c r="Z11" s="14" t="s">
        <v>22</v>
      </c>
      <c r="AA11" s="14" t="s">
        <v>23</v>
      </c>
      <c r="AB11" s="14" t="s">
        <v>24</v>
      </c>
      <c r="AC11" s="14" t="s">
        <v>25</v>
      </c>
      <c r="AD11" s="14" t="s">
        <v>26</v>
      </c>
      <c r="AE11" s="14" t="s">
        <v>227</v>
      </c>
      <c r="AF11" s="14" t="s">
        <v>228</v>
      </c>
      <c r="AG11" s="14" t="s">
        <v>230</v>
      </c>
      <c r="AH11" s="14" t="s">
        <v>231</v>
      </c>
      <c r="AI11" s="14" t="s">
        <v>233</v>
      </c>
      <c r="AJ11" s="14" t="s">
        <v>234</v>
      </c>
      <c r="AK11" s="14" t="s">
        <v>236</v>
      </c>
      <c r="AL11" s="14" t="s">
        <v>237</v>
      </c>
      <c r="AM11" s="12">
        <v>26</v>
      </c>
      <c r="AN11" s="12">
        <v>27</v>
      </c>
      <c r="AO11" s="12">
        <v>28</v>
      </c>
    </row>
    <row r="12" spans="1:42" ht="31.25" x14ac:dyDescent="0.25">
      <c r="A12" s="21" t="s">
        <v>37</v>
      </c>
      <c r="B12" s="22" t="s">
        <v>38</v>
      </c>
      <c r="C12" s="23" t="s">
        <v>39</v>
      </c>
      <c r="D12" s="24" t="s">
        <v>40</v>
      </c>
      <c r="E12" s="24" t="s">
        <v>40</v>
      </c>
      <c r="F12" s="24" t="s">
        <v>40</v>
      </c>
      <c r="G12" s="24" t="s">
        <v>40</v>
      </c>
      <c r="H12" s="24" t="s">
        <v>40</v>
      </c>
      <c r="I12" s="24" t="s">
        <v>40</v>
      </c>
      <c r="J12" s="47">
        <f>J13+J15+J16</f>
        <v>514.33899999999994</v>
      </c>
      <c r="K12" s="34">
        <f>K13+K14+K15+K16</f>
        <v>5051.0729999999994</v>
      </c>
      <c r="L12" s="34">
        <f t="shared" ref="L12:V12" si="0">L13+L14+L15+L16</f>
        <v>6.069</v>
      </c>
      <c r="M12" s="34">
        <f t="shared" si="0"/>
        <v>754.06899999999996</v>
      </c>
      <c r="N12" s="34">
        <f t="shared" si="0"/>
        <v>3746.5290000000005</v>
      </c>
      <c r="O12" s="34">
        <f t="shared" si="0"/>
        <v>544.40600000000006</v>
      </c>
      <c r="P12" s="34">
        <f t="shared" si="0"/>
        <v>5155.9230000000007</v>
      </c>
      <c r="Q12" s="34">
        <f t="shared" si="0"/>
        <v>7.7230000000000008</v>
      </c>
      <c r="R12" s="34">
        <f t="shared" si="0"/>
        <v>670.72400000000005</v>
      </c>
      <c r="S12" s="34">
        <f t="shared" si="0"/>
        <v>3793.0630000000006</v>
      </c>
      <c r="T12" s="34">
        <f t="shared" si="0"/>
        <v>684.41300000000001</v>
      </c>
      <c r="U12" s="34">
        <f t="shared" si="0"/>
        <v>4536.7340000000004</v>
      </c>
      <c r="V12" s="34">
        <f t="shared" si="0"/>
        <v>4641.5840000000017</v>
      </c>
      <c r="W12" s="34">
        <f t="shared" ref="W12" si="1">W13+W14+W15+W16</f>
        <v>293.67199999999997</v>
      </c>
      <c r="X12" s="34">
        <f>X13+X14+X15+X16</f>
        <v>305.06899999999996</v>
      </c>
      <c r="Y12" s="34">
        <f>Y13+Y14+Y15+Y16</f>
        <v>324.61699999999996</v>
      </c>
      <c r="Z12" s="34">
        <f>Z13+Z14+Z15+Z16</f>
        <v>324.61699999999996</v>
      </c>
      <c r="AA12" s="34">
        <f t="shared" ref="AA12" si="2">AA13+AA14+AA15+AA16</f>
        <v>341.50299999999999</v>
      </c>
      <c r="AB12" s="34">
        <f>AB13+AB14+AB15+AB16</f>
        <v>697.35299999999995</v>
      </c>
      <c r="AC12" s="34">
        <f t="shared" ref="AC12" si="3">AC13+AC14+AC15+AC16</f>
        <v>363.01</v>
      </c>
      <c r="AD12" s="34">
        <f>AD13+AD14+AD15+AD16</f>
        <v>393.38800000000003</v>
      </c>
      <c r="AE12" s="34">
        <f>AE13+AE14+AE15+AE16</f>
        <v>482.79700000000003</v>
      </c>
      <c r="AF12" s="34">
        <f t="shared" ref="AF12" si="4">AF13+AF14+AF15+AF16</f>
        <v>482.79700000000003</v>
      </c>
      <c r="AG12" s="34">
        <f>AG13+AG14+AG15+AG16</f>
        <v>794.12</v>
      </c>
      <c r="AH12" s="34">
        <f>AH13+AH14+AH15+AH16</f>
        <v>794.12</v>
      </c>
      <c r="AI12" s="34">
        <f t="shared" ref="AI12:AL12" si="5">AI13+AI14+AI15+AI16</f>
        <v>796.12</v>
      </c>
      <c r="AJ12" s="34">
        <f t="shared" si="5"/>
        <v>794.12</v>
      </c>
      <c r="AK12" s="34">
        <f t="shared" si="5"/>
        <v>1142.895</v>
      </c>
      <c r="AL12" s="34">
        <f t="shared" si="5"/>
        <v>850.12</v>
      </c>
      <c r="AM12" s="34">
        <f t="shared" ref="AM12:AN12" si="6">AM13+AM14+AM15+AM16</f>
        <v>4243.0619999999999</v>
      </c>
      <c r="AN12" s="34">
        <f t="shared" si="6"/>
        <v>4336.5149999999994</v>
      </c>
      <c r="AO12" s="41"/>
    </row>
    <row r="13" spans="1:42" ht="46.9" x14ac:dyDescent="0.25">
      <c r="A13" s="21" t="s">
        <v>41</v>
      </c>
      <c r="B13" s="25" t="s">
        <v>42</v>
      </c>
      <c r="C13" s="23" t="s">
        <v>39</v>
      </c>
      <c r="D13" s="24" t="s">
        <v>40</v>
      </c>
      <c r="E13" s="24" t="s">
        <v>40</v>
      </c>
      <c r="F13" s="24" t="s">
        <v>40</v>
      </c>
      <c r="G13" s="24" t="s">
        <v>40</v>
      </c>
      <c r="H13" s="24" t="s">
        <v>40</v>
      </c>
      <c r="I13" s="24" t="s">
        <v>40</v>
      </c>
      <c r="J13" s="36">
        <f t="shared" ref="J13:K13" si="7">J19</f>
        <v>504.53</v>
      </c>
      <c r="K13" s="32">
        <f t="shared" si="7"/>
        <v>4727.3949999999995</v>
      </c>
      <c r="L13" s="32">
        <f t="shared" ref="L13:V13" si="8">L19</f>
        <v>0</v>
      </c>
      <c r="M13" s="32">
        <f t="shared" si="8"/>
        <v>648.98</v>
      </c>
      <c r="N13" s="32">
        <f t="shared" si="8"/>
        <v>3559.875</v>
      </c>
      <c r="O13" s="32">
        <f t="shared" si="8"/>
        <v>518.54</v>
      </c>
      <c r="P13" s="32">
        <f t="shared" si="8"/>
        <v>4783.3960000000006</v>
      </c>
      <c r="Q13" s="32">
        <f t="shared" si="8"/>
        <v>0</v>
      </c>
      <c r="R13" s="32">
        <f t="shared" si="8"/>
        <v>554.93100000000004</v>
      </c>
      <c r="S13" s="32">
        <f t="shared" si="8"/>
        <v>3601.8760000000002</v>
      </c>
      <c r="T13" s="32">
        <f t="shared" si="8"/>
        <v>626.58900000000006</v>
      </c>
      <c r="U13" s="32">
        <f t="shared" si="8"/>
        <v>4222.8649999999998</v>
      </c>
      <c r="V13" s="32">
        <f t="shared" si="8"/>
        <v>4278.8660000000009</v>
      </c>
      <c r="W13" s="32">
        <f t="shared" ref="W13:X13" si="9">W19</f>
        <v>239.67099999999999</v>
      </c>
      <c r="X13" s="32">
        <f t="shared" si="9"/>
        <v>225.15299999999999</v>
      </c>
      <c r="Y13" s="32">
        <f t="shared" ref="Y13:Z13" si="10">Y19</f>
        <v>259.56599999999997</v>
      </c>
      <c r="Z13" s="32">
        <f t="shared" si="10"/>
        <v>259.56599999999997</v>
      </c>
      <c r="AA13" s="32">
        <f t="shared" ref="AA13:AB13" si="11">AA19</f>
        <v>287.74599999999998</v>
      </c>
      <c r="AB13" s="32">
        <f t="shared" si="11"/>
        <v>626.54300000000001</v>
      </c>
      <c r="AC13" s="32">
        <f t="shared" ref="AC13:AD13" si="12">AC19</f>
        <v>292.74700000000001</v>
      </c>
      <c r="AD13" s="32">
        <f t="shared" si="12"/>
        <v>317.24400000000003</v>
      </c>
      <c r="AE13" s="36">
        <f>AE19</f>
        <v>412</v>
      </c>
      <c r="AF13" s="36">
        <f>AF19</f>
        <v>412</v>
      </c>
      <c r="AG13" s="36">
        <f>AG19</f>
        <v>794.12</v>
      </c>
      <c r="AH13" s="36">
        <f>AH19</f>
        <v>794.12</v>
      </c>
      <c r="AI13" s="36">
        <f t="shared" ref="AI13:AL13" si="13">AI19</f>
        <v>794.12</v>
      </c>
      <c r="AJ13" s="36">
        <f t="shared" si="13"/>
        <v>794.12</v>
      </c>
      <c r="AK13" s="36">
        <f t="shared" si="13"/>
        <v>1142.895</v>
      </c>
      <c r="AL13" s="36">
        <f t="shared" si="13"/>
        <v>850.12</v>
      </c>
      <c r="AM13" s="36">
        <f t="shared" ref="AM13:AN13" si="14">AM19</f>
        <v>3983.194</v>
      </c>
      <c r="AN13" s="36">
        <f t="shared" si="14"/>
        <v>4053.7129999999997</v>
      </c>
      <c r="AO13" s="41"/>
    </row>
    <row r="14" spans="1:42" x14ac:dyDescent="0.25">
      <c r="A14" s="21" t="s">
        <v>43</v>
      </c>
      <c r="B14" s="25" t="s">
        <v>44</v>
      </c>
      <c r="C14" s="23" t="s">
        <v>39</v>
      </c>
      <c r="D14" s="24" t="s">
        <v>40</v>
      </c>
      <c r="E14" s="24" t="s">
        <v>40</v>
      </c>
      <c r="F14" s="24" t="s">
        <v>40</v>
      </c>
      <c r="G14" s="24" t="s">
        <v>40</v>
      </c>
      <c r="H14" s="24" t="s">
        <v>40</v>
      </c>
      <c r="I14" s="24" t="s">
        <v>40</v>
      </c>
      <c r="J14" s="24" t="s">
        <v>40</v>
      </c>
      <c r="K14" s="35">
        <f t="shared" ref="K14:V14" si="15">K23</f>
        <v>13.188000000000001</v>
      </c>
      <c r="L14" s="35">
        <f t="shared" si="15"/>
        <v>1.5</v>
      </c>
      <c r="M14" s="35">
        <f t="shared" si="15"/>
        <v>10.847</v>
      </c>
      <c r="N14" s="35">
        <f t="shared" si="15"/>
        <v>0</v>
      </c>
      <c r="O14" s="35">
        <f t="shared" si="15"/>
        <v>0.84099999999999997</v>
      </c>
      <c r="P14" s="35">
        <f t="shared" si="15"/>
        <v>24.438000000000002</v>
      </c>
      <c r="Q14" s="35">
        <f t="shared" si="15"/>
        <v>1.9350000000000001</v>
      </c>
      <c r="R14" s="35">
        <f t="shared" si="15"/>
        <v>20.856999999999999</v>
      </c>
      <c r="S14" s="35">
        <f t="shared" si="15"/>
        <v>0.3</v>
      </c>
      <c r="T14" s="35">
        <f t="shared" si="15"/>
        <v>1.3460000000000001</v>
      </c>
      <c r="U14" s="35">
        <f t="shared" si="15"/>
        <v>13.188000000000001</v>
      </c>
      <c r="V14" s="35">
        <f t="shared" si="15"/>
        <v>24.438000000000002</v>
      </c>
      <c r="W14" s="35">
        <f t="shared" ref="W14:X14" si="16">W23</f>
        <v>2.6879999999999997</v>
      </c>
      <c r="X14" s="35">
        <f t="shared" si="16"/>
        <v>1.208</v>
      </c>
      <c r="Y14" s="35">
        <f t="shared" ref="Y14:Z14" si="17">Y23</f>
        <v>4</v>
      </c>
      <c r="Z14" s="35">
        <f t="shared" si="17"/>
        <v>2.9350000000000001</v>
      </c>
      <c r="AA14" s="35">
        <f t="shared" ref="AA14:AB14" si="18">AA23</f>
        <v>0</v>
      </c>
      <c r="AB14" s="35">
        <f t="shared" si="18"/>
        <v>13.417</v>
      </c>
      <c r="AC14" s="35">
        <f t="shared" ref="AC14:AD14" si="19">AC23</f>
        <v>4.5</v>
      </c>
      <c r="AD14" s="35">
        <f t="shared" si="19"/>
        <v>4.8780000000000001</v>
      </c>
      <c r="AE14" s="35">
        <f>AE23</f>
        <v>2</v>
      </c>
      <c r="AF14" s="35">
        <f>AF23</f>
        <v>2</v>
      </c>
      <c r="AG14" s="39">
        <f>AG23</f>
        <v>0</v>
      </c>
      <c r="AH14" s="39">
        <f>AH23</f>
        <v>0</v>
      </c>
      <c r="AI14" s="39">
        <f t="shared" ref="AI14:AL14" si="20">AI23</f>
        <v>2</v>
      </c>
      <c r="AJ14" s="39">
        <f t="shared" si="20"/>
        <v>0</v>
      </c>
      <c r="AK14" s="39">
        <f t="shared" si="20"/>
        <v>0</v>
      </c>
      <c r="AL14" s="39">
        <f t="shared" si="20"/>
        <v>0</v>
      </c>
      <c r="AM14" s="35">
        <f t="shared" ref="AM14:AN14" si="21">AM23</f>
        <v>10.5</v>
      </c>
      <c r="AN14" s="35">
        <f t="shared" si="21"/>
        <v>23.23</v>
      </c>
      <c r="AO14" s="41"/>
    </row>
    <row r="15" spans="1:42" ht="46.9" x14ac:dyDescent="0.25">
      <c r="A15" s="21" t="s">
        <v>45</v>
      </c>
      <c r="B15" s="25" t="s">
        <v>46</v>
      </c>
      <c r="C15" s="23" t="s">
        <v>39</v>
      </c>
      <c r="D15" s="24" t="s">
        <v>40</v>
      </c>
      <c r="E15" s="24" t="s">
        <v>40</v>
      </c>
      <c r="F15" s="24" t="s">
        <v>40</v>
      </c>
      <c r="G15" s="24" t="s">
        <v>40</v>
      </c>
      <c r="H15" s="24" t="s">
        <v>40</v>
      </c>
      <c r="I15" s="24" t="s">
        <v>40</v>
      </c>
      <c r="J15" s="32">
        <f>J39</f>
        <v>2.2759999999999998</v>
      </c>
      <c r="K15" s="32">
        <f t="shared" ref="K15:V15" si="22">K38</f>
        <v>42.616000000000007</v>
      </c>
      <c r="L15" s="36">
        <f t="shared" si="22"/>
        <v>1.069</v>
      </c>
      <c r="M15" s="32">
        <f t="shared" si="22"/>
        <v>22.346</v>
      </c>
      <c r="N15" s="32">
        <f t="shared" si="22"/>
        <v>14.500999999999999</v>
      </c>
      <c r="O15" s="32">
        <f t="shared" si="22"/>
        <v>4.7</v>
      </c>
      <c r="P15" s="32">
        <f t="shared" si="22"/>
        <v>41.089999999999996</v>
      </c>
      <c r="Q15" s="32">
        <f t="shared" si="22"/>
        <v>1.734</v>
      </c>
      <c r="R15" s="32">
        <f t="shared" si="22"/>
        <v>21.226000000000003</v>
      </c>
      <c r="S15" s="32">
        <f t="shared" si="22"/>
        <v>14.292999999999999</v>
      </c>
      <c r="T15" s="32">
        <f t="shared" si="22"/>
        <v>3.8370000000000002</v>
      </c>
      <c r="U15" s="32">
        <f>U38</f>
        <v>40.340000000000003</v>
      </c>
      <c r="V15" s="32">
        <f t="shared" si="22"/>
        <v>38.814</v>
      </c>
      <c r="W15" s="32">
        <f t="shared" ref="W15:X15" si="23">W38</f>
        <v>13.702999999999999</v>
      </c>
      <c r="X15" s="32">
        <f t="shared" si="23"/>
        <v>9.5050000000000008</v>
      </c>
      <c r="Y15" s="32">
        <f t="shared" ref="Y15:Z15" si="24">Y38</f>
        <v>11.36</v>
      </c>
      <c r="Z15" s="32">
        <f t="shared" si="24"/>
        <v>13.420999999999999</v>
      </c>
      <c r="AA15" s="32">
        <f t="shared" ref="AA15:AB15" si="25">AA38</f>
        <v>5.7</v>
      </c>
      <c r="AB15" s="32">
        <f t="shared" si="25"/>
        <v>5.9340000000000002</v>
      </c>
      <c r="AC15" s="36">
        <f t="shared" ref="AC15:AD15" si="26">AC38</f>
        <v>4.5</v>
      </c>
      <c r="AD15" s="32">
        <f t="shared" si="26"/>
        <v>4.8769999999999998</v>
      </c>
      <c r="AE15" s="32">
        <f>AE38</f>
        <v>5.077</v>
      </c>
      <c r="AF15" s="32">
        <f>AF38</f>
        <v>5.077</v>
      </c>
      <c r="AG15" s="38">
        <f>AG38</f>
        <v>0</v>
      </c>
      <c r="AH15" s="38">
        <f>AH38</f>
        <v>0</v>
      </c>
      <c r="AI15" s="38">
        <f t="shared" ref="AI15:AL15" si="27">AI38</f>
        <v>0</v>
      </c>
      <c r="AJ15" s="38">
        <f t="shared" si="27"/>
        <v>0</v>
      </c>
      <c r="AK15" s="38">
        <f t="shared" si="27"/>
        <v>0</v>
      </c>
      <c r="AL15" s="38">
        <f t="shared" si="27"/>
        <v>0</v>
      </c>
      <c r="AM15" s="36">
        <f t="shared" ref="AM15:AN15" si="28">AM38</f>
        <v>26.637</v>
      </c>
      <c r="AN15" s="36">
        <f t="shared" si="28"/>
        <v>29.309000000000001</v>
      </c>
      <c r="AO15" s="41"/>
    </row>
    <row r="16" spans="1:42" ht="31.25" x14ac:dyDescent="0.25">
      <c r="A16" s="21" t="s">
        <v>47</v>
      </c>
      <c r="B16" s="25" t="s">
        <v>48</v>
      </c>
      <c r="C16" s="23" t="s">
        <v>39</v>
      </c>
      <c r="D16" s="24" t="s">
        <v>40</v>
      </c>
      <c r="E16" s="24" t="s">
        <v>40</v>
      </c>
      <c r="F16" s="24" t="s">
        <v>40</v>
      </c>
      <c r="G16" s="24" t="s">
        <v>40</v>
      </c>
      <c r="H16" s="24" t="s">
        <v>40</v>
      </c>
      <c r="I16" s="24" t="s">
        <v>40</v>
      </c>
      <c r="J16" s="35">
        <f>J53</f>
        <v>7.5329999999999995</v>
      </c>
      <c r="K16" s="35">
        <f t="shared" ref="K16:V16" si="29">K53</f>
        <v>267.87400000000002</v>
      </c>
      <c r="L16" s="35">
        <f t="shared" si="29"/>
        <v>3.5</v>
      </c>
      <c r="M16" s="35">
        <f t="shared" si="29"/>
        <v>71.896000000000001</v>
      </c>
      <c r="N16" s="35">
        <f t="shared" si="29"/>
        <v>172.15300000000002</v>
      </c>
      <c r="O16" s="35">
        <f t="shared" si="29"/>
        <v>20.325000000000003</v>
      </c>
      <c r="P16" s="35">
        <f t="shared" si="29"/>
        <v>306.99900000000002</v>
      </c>
      <c r="Q16" s="35">
        <f t="shared" si="29"/>
        <v>4.0540000000000003</v>
      </c>
      <c r="R16" s="35">
        <f t="shared" si="29"/>
        <v>73.709999999999994</v>
      </c>
      <c r="S16" s="35">
        <f t="shared" si="29"/>
        <v>176.59399999999997</v>
      </c>
      <c r="T16" s="35">
        <f t="shared" si="29"/>
        <v>52.641000000000005</v>
      </c>
      <c r="U16" s="35">
        <f t="shared" si="29"/>
        <v>260.34100000000001</v>
      </c>
      <c r="V16" s="35">
        <f t="shared" si="29"/>
        <v>299.46600000000001</v>
      </c>
      <c r="W16" s="35">
        <f t="shared" ref="W16:X16" si="30">W53</f>
        <v>37.61</v>
      </c>
      <c r="X16" s="24">
        <f t="shared" si="30"/>
        <v>69.203000000000003</v>
      </c>
      <c r="Y16" s="35">
        <f t="shared" ref="Y16:Z16" si="31">Y53</f>
        <v>49.691000000000003</v>
      </c>
      <c r="Z16" s="24">
        <f t="shared" si="31"/>
        <v>48.695000000000007</v>
      </c>
      <c r="AA16" s="35">
        <f t="shared" ref="AA16:AB16" si="32">AA53</f>
        <v>48.057000000000002</v>
      </c>
      <c r="AB16" s="24">
        <f t="shared" si="32"/>
        <v>51.458999999999996</v>
      </c>
      <c r="AC16" s="35">
        <f t="shared" ref="AC16:AD16" si="33">AC53</f>
        <v>61.263000000000005</v>
      </c>
      <c r="AD16" s="24">
        <f t="shared" si="33"/>
        <v>66.388999999999996</v>
      </c>
      <c r="AE16" s="35">
        <f>AE53</f>
        <v>63.72</v>
      </c>
      <c r="AF16" s="35">
        <f>AF53</f>
        <v>63.72</v>
      </c>
      <c r="AG16" s="24">
        <f>AG53</f>
        <v>0</v>
      </c>
      <c r="AH16" s="24">
        <f>AH53</f>
        <v>0</v>
      </c>
      <c r="AI16" s="24">
        <f t="shared" ref="AI16:AL16" si="34">AI53</f>
        <v>0</v>
      </c>
      <c r="AJ16" s="24">
        <f t="shared" si="34"/>
        <v>0</v>
      </c>
      <c r="AK16" s="24">
        <f t="shared" si="34"/>
        <v>0</v>
      </c>
      <c r="AL16" s="24">
        <f t="shared" si="34"/>
        <v>0</v>
      </c>
      <c r="AM16" s="24">
        <f t="shared" ref="AM16:AN16" si="35">AM53</f>
        <v>222.73100000000005</v>
      </c>
      <c r="AN16" s="24">
        <f t="shared" si="35"/>
        <v>230.26300000000003</v>
      </c>
      <c r="AO16" s="41"/>
    </row>
    <row r="17" spans="1:43" ht="31.25" x14ac:dyDescent="0.25">
      <c r="A17" s="21" t="s">
        <v>49</v>
      </c>
      <c r="B17" s="25" t="s">
        <v>50</v>
      </c>
      <c r="C17" s="23" t="s">
        <v>39</v>
      </c>
      <c r="D17" s="24" t="s">
        <v>40</v>
      </c>
      <c r="E17" s="24" t="s">
        <v>40</v>
      </c>
      <c r="F17" s="24" t="s">
        <v>40</v>
      </c>
      <c r="G17" s="24" t="s">
        <v>40</v>
      </c>
      <c r="H17" s="24" t="s">
        <v>40</v>
      </c>
      <c r="I17" s="24" t="s">
        <v>40</v>
      </c>
      <c r="J17" s="24" t="s">
        <v>40</v>
      </c>
      <c r="K17" s="24" t="s">
        <v>40</v>
      </c>
      <c r="L17" s="24" t="s">
        <v>40</v>
      </c>
      <c r="M17" s="24" t="s">
        <v>40</v>
      </c>
      <c r="N17" s="24" t="s">
        <v>40</v>
      </c>
      <c r="O17" s="24" t="s">
        <v>40</v>
      </c>
      <c r="P17" s="24" t="s">
        <v>40</v>
      </c>
      <c r="Q17" s="24" t="s">
        <v>40</v>
      </c>
      <c r="R17" s="24" t="s">
        <v>40</v>
      </c>
      <c r="S17" s="24" t="s">
        <v>40</v>
      </c>
      <c r="T17" s="24" t="s">
        <v>40</v>
      </c>
      <c r="U17" s="24" t="s">
        <v>40</v>
      </c>
      <c r="V17" s="24" t="s">
        <v>40</v>
      </c>
      <c r="W17" s="24" t="s">
        <v>40</v>
      </c>
      <c r="X17" s="24" t="s">
        <v>40</v>
      </c>
      <c r="Y17" s="24" t="s">
        <v>40</v>
      </c>
      <c r="Z17" s="24" t="s">
        <v>40</v>
      </c>
      <c r="AA17" s="24" t="s">
        <v>40</v>
      </c>
      <c r="AB17" s="24" t="s">
        <v>40</v>
      </c>
      <c r="AC17" s="24" t="s">
        <v>40</v>
      </c>
      <c r="AD17" s="24" t="s">
        <v>40</v>
      </c>
      <c r="AE17" s="24" t="s">
        <v>40</v>
      </c>
      <c r="AF17" s="24" t="s">
        <v>40</v>
      </c>
      <c r="AG17" s="24" t="s">
        <v>40</v>
      </c>
      <c r="AH17" s="24" t="s">
        <v>40</v>
      </c>
      <c r="AI17" s="24" t="s">
        <v>40</v>
      </c>
      <c r="AJ17" s="24" t="s">
        <v>40</v>
      </c>
      <c r="AK17" s="24" t="s">
        <v>40</v>
      </c>
      <c r="AL17" s="24" t="s">
        <v>40</v>
      </c>
      <c r="AM17" s="24" t="s">
        <v>40</v>
      </c>
      <c r="AN17" s="24" t="s">
        <v>40</v>
      </c>
      <c r="AO17" s="41"/>
    </row>
    <row r="18" spans="1:43" x14ac:dyDescent="0.25">
      <c r="A18" s="21" t="s">
        <v>51</v>
      </c>
      <c r="B18" s="22" t="s">
        <v>52</v>
      </c>
      <c r="C18" s="23" t="s">
        <v>39</v>
      </c>
      <c r="D18" s="24" t="s">
        <v>40</v>
      </c>
      <c r="E18" s="24" t="s">
        <v>40</v>
      </c>
      <c r="F18" s="24" t="s">
        <v>40</v>
      </c>
      <c r="G18" s="24" t="s">
        <v>40</v>
      </c>
      <c r="H18" s="24" t="s">
        <v>40</v>
      </c>
      <c r="I18" s="24" t="s">
        <v>40</v>
      </c>
      <c r="J18" s="24" t="s">
        <v>40</v>
      </c>
      <c r="K18" s="24" t="s">
        <v>40</v>
      </c>
      <c r="L18" s="24" t="s">
        <v>40</v>
      </c>
      <c r="M18" s="24" t="s">
        <v>40</v>
      </c>
      <c r="N18" s="24" t="s">
        <v>40</v>
      </c>
      <c r="O18" s="24" t="s">
        <v>40</v>
      </c>
      <c r="P18" s="24" t="s">
        <v>40</v>
      </c>
      <c r="Q18" s="24" t="s">
        <v>40</v>
      </c>
      <c r="R18" s="24" t="s">
        <v>40</v>
      </c>
      <c r="S18" s="24" t="s">
        <v>40</v>
      </c>
      <c r="T18" s="24" t="s">
        <v>40</v>
      </c>
      <c r="U18" s="24" t="s">
        <v>40</v>
      </c>
      <c r="V18" s="24" t="s">
        <v>40</v>
      </c>
      <c r="W18" s="24" t="s">
        <v>40</v>
      </c>
      <c r="X18" s="24" t="s">
        <v>40</v>
      </c>
      <c r="Y18" s="24" t="s">
        <v>40</v>
      </c>
      <c r="Z18" s="24" t="s">
        <v>40</v>
      </c>
      <c r="AA18" s="24" t="s">
        <v>40</v>
      </c>
      <c r="AB18" s="24" t="s">
        <v>40</v>
      </c>
      <c r="AC18" s="24" t="s">
        <v>40</v>
      </c>
      <c r="AD18" s="24" t="s">
        <v>40</v>
      </c>
      <c r="AE18" s="24" t="s">
        <v>40</v>
      </c>
      <c r="AF18" s="24" t="s">
        <v>40</v>
      </c>
      <c r="AG18" s="24" t="s">
        <v>40</v>
      </c>
      <c r="AH18" s="24" t="s">
        <v>40</v>
      </c>
      <c r="AI18" s="24" t="s">
        <v>40</v>
      </c>
      <c r="AJ18" s="24" t="s">
        <v>40</v>
      </c>
      <c r="AK18" s="24" t="s">
        <v>40</v>
      </c>
      <c r="AL18" s="24" t="s">
        <v>40</v>
      </c>
      <c r="AM18" s="24" t="s">
        <v>40</v>
      </c>
      <c r="AN18" s="24" t="s">
        <v>40</v>
      </c>
      <c r="AO18" s="41"/>
    </row>
    <row r="19" spans="1:43" ht="46.9" x14ac:dyDescent="0.25">
      <c r="A19" s="21" t="s">
        <v>21</v>
      </c>
      <c r="B19" s="26" t="s">
        <v>53</v>
      </c>
      <c r="C19" s="23" t="s">
        <v>39</v>
      </c>
      <c r="D19" s="24" t="s">
        <v>40</v>
      </c>
      <c r="E19" s="24" t="s">
        <v>40</v>
      </c>
      <c r="F19" s="24" t="s">
        <v>40</v>
      </c>
      <c r="G19" s="24" t="s">
        <v>40</v>
      </c>
      <c r="H19" s="24" t="s">
        <v>40</v>
      </c>
      <c r="I19" s="24" t="s">
        <v>40</v>
      </c>
      <c r="J19" s="37">
        <f t="shared" ref="J19:T20" si="36">J20</f>
        <v>504.53</v>
      </c>
      <c r="K19" s="32">
        <f t="shared" si="36"/>
        <v>4727.3949999999995</v>
      </c>
      <c r="L19" s="32">
        <f t="shared" si="36"/>
        <v>0</v>
      </c>
      <c r="M19" s="32">
        <f t="shared" si="36"/>
        <v>648.98</v>
      </c>
      <c r="N19" s="32">
        <f t="shared" si="36"/>
        <v>3559.875</v>
      </c>
      <c r="O19" s="32">
        <f t="shared" si="36"/>
        <v>518.54</v>
      </c>
      <c r="P19" s="32">
        <f t="shared" si="36"/>
        <v>4783.3960000000006</v>
      </c>
      <c r="Q19" s="32">
        <f t="shared" si="36"/>
        <v>0</v>
      </c>
      <c r="R19" s="32">
        <f t="shared" si="36"/>
        <v>554.93100000000004</v>
      </c>
      <c r="S19" s="32">
        <f t="shared" si="36"/>
        <v>3601.8760000000002</v>
      </c>
      <c r="T19" s="32">
        <f t="shared" si="36"/>
        <v>626.58900000000006</v>
      </c>
      <c r="U19" s="32">
        <f t="shared" ref="U19:U20" si="37">U20</f>
        <v>4222.8649999999998</v>
      </c>
      <c r="V19" s="32">
        <f t="shared" ref="V19:V20" si="38">V20</f>
        <v>4278.8660000000009</v>
      </c>
      <c r="W19" s="32">
        <f t="shared" ref="W19:AD20" si="39">W20</f>
        <v>239.67099999999999</v>
      </c>
      <c r="X19" s="32">
        <f t="shared" si="39"/>
        <v>225.15299999999999</v>
      </c>
      <c r="Y19" s="32">
        <f t="shared" si="39"/>
        <v>259.56599999999997</v>
      </c>
      <c r="Z19" s="32">
        <f t="shared" si="39"/>
        <v>259.56599999999997</v>
      </c>
      <c r="AA19" s="32">
        <f t="shared" si="39"/>
        <v>287.74599999999998</v>
      </c>
      <c r="AB19" s="32">
        <f t="shared" si="39"/>
        <v>626.54300000000001</v>
      </c>
      <c r="AC19" s="32">
        <f t="shared" si="39"/>
        <v>292.74700000000001</v>
      </c>
      <c r="AD19" s="32">
        <f t="shared" si="39"/>
        <v>317.24400000000003</v>
      </c>
      <c r="AE19" s="36">
        <f t="shared" ref="AE19:AH20" si="40">AE20</f>
        <v>412</v>
      </c>
      <c r="AF19" s="36">
        <f t="shared" si="40"/>
        <v>412</v>
      </c>
      <c r="AG19" s="36">
        <f t="shared" si="40"/>
        <v>794.12</v>
      </c>
      <c r="AH19" s="36">
        <f t="shared" si="40"/>
        <v>794.12</v>
      </c>
      <c r="AI19" s="36">
        <f t="shared" ref="AI19:AL20" si="41">AI20</f>
        <v>794.12</v>
      </c>
      <c r="AJ19" s="36">
        <f t="shared" si="41"/>
        <v>794.12</v>
      </c>
      <c r="AK19" s="32">
        <f t="shared" si="41"/>
        <v>1142.895</v>
      </c>
      <c r="AL19" s="36">
        <f t="shared" si="41"/>
        <v>850.12</v>
      </c>
      <c r="AM19" s="36">
        <f t="shared" ref="AM19:AN20" si="42">AM20</f>
        <v>3983.194</v>
      </c>
      <c r="AN19" s="36">
        <f t="shared" si="42"/>
        <v>4053.7129999999997</v>
      </c>
      <c r="AO19" s="41"/>
    </row>
    <row r="20" spans="1:43" ht="31.25" x14ac:dyDescent="0.25">
      <c r="A20" s="21" t="s">
        <v>54</v>
      </c>
      <c r="B20" s="26" t="s">
        <v>55</v>
      </c>
      <c r="C20" s="23" t="s">
        <v>39</v>
      </c>
      <c r="D20" s="24" t="s">
        <v>40</v>
      </c>
      <c r="E20" s="24" t="s">
        <v>40</v>
      </c>
      <c r="F20" s="24" t="s">
        <v>40</v>
      </c>
      <c r="G20" s="24" t="s">
        <v>40</v>
      </c>
      <c r="H20" s="24" t="s">
        <v>40</v>
      </c>
      <c r="I20" s="24" t="s">
        <v>40</v>
      </c>
      <c r="J20" s="36">
        <f t="shared" si="36"/>
        <v>504.53</v>
      </c>
      <c r="K20" s="32">
        <f t="shared" si="36"/>
        <v>4727.3949999999995</v>
      </c>
      <c r="L20" s="32">
        <f t="shared" si="36"/>
        <v>0</v>
      </c>
      <c r="M20" s="32">
        <f t="shared" si="36"/>
        <v>648.98</v>
      </c>
      <c r="N20" s="32">
        <f t="shared" si="36"/>
        <v>3559.875</v>
      </c>
      <c r="O20" s="32">
        <f t="shared" si="36"/>
        <v>518.54</v>
      </c>
      <c r="P20" s="32">
        <f t="shared" si="36"/>
        <v>4783.3960000000006</v>
      </c>
      <c r="Q20" s="32">
        <f t="shared" si="36"/>
        <v>0</v>
      </c>
      <c r="R20" s="32">
        <f t="shared" si="36"/>
        <v>554.93100000000004</v>
      </c>
      <c r="S20" s="32">
        <f t="shared" si="36"/>
        <v>3601.8760000000002</v>
      </c>
      <c r="T20" s="32">
        <f t="shared" si="36"/>
        <v>626.58900000000006</v>
      </c>
      <c r="U20" s="32">
        <f t="shared" si="37"/>
        <v>4222.8649999999998</v>
      </c>
      <c r="V20" s="32">
        <f t="shared" si="38"/>
        <v>4278.8660000000009</v>
      </c>
      <c r="W20" s="32">
        <f t="shared" si="39"/>
        <v>239.67099999999999</v>
      </c>
      <c r="X20" s="32">
        <f t="shared" si="39"/>
        <v>225.15299999999999</v>
      </c>
      <c r="Y20" s="32">
        <f t="shared" si="39"/>
        <v>259.56599999999997</v>
      </c>
      <c r="Z20" s="32">
        <f t="shared" si="39"/>
        <v>259.56599999999997</v>
      </c>
      <c r="AA20" s="32">
        <f t="shared" si="39"/>
        <v>287.74599999999998</v>
      </c>
      <c r="AB20" s="32">
        <f t="shared" si="39"/>
        <v>626.54300000000001</v>
      </c>
      <c r="AC20" s="32">
        <f t="shared" si="39"/>
        <v>292.74700000000001</v>
      </c>
      <c r="AD20" s="32">
        <f t="shared" si="39"/>
        <v>317.24400000000003</v>
      </c>
      <c r="AE20" s="36">
        <f t="shared" si="40"/>
        <v>412</v>
      </c>
      <c r="AF20" s="36">
        <f t="shared" si="40"/>
        <v>412</v>
      </c>
      <c r="AG20" s="36">
        <f t="shared" si="40"/>
        <v>794.12</v>
      </c>
      <c r="AH20" s="36">
        <f t="shared" si="40"/>
        <v>794.12</v>
      </c>
      <c r="AI20" s="36">
        <f t="shared" si="41"/>
        <v>794.12</v>
      </c>
      <c r="AJ20" s="36">
        <f t="shared" si="41"/>
        <v>794.12</v>
      </c>
      <c r="AK20" s="32">
        <f t="shared" si="41"/>
        <v>1142.895</v>
      </c>
      <c r="AL20" s="36">
        <f t="shared" si="41"/>
        <v>850.12</v>
      </c>
      <c r="AM20" s="36">
        <f t="shared" si="42"/>
        <v>3983.194</v>
      </c>
      <c r="AN20" s="36">
        <f t="shared" si="42"/>
        <v>4053.7129999999997</v>
      </c>
      <c r="AO20" s="41"/>
    </row>
    <row r="21" spans="1:43" ht="85.6" x14ac:dyDescent="0.25">
      <c r="A21" s="27" t="s">
        <v>54</v>
      </c>
      <c r="B21" s="28" t="s">
        <v>56</v>
      </c>
      <c r="C21" s="29" t="s">
        <v>57</v>
      </c>
      <c r="D21" s="30" t="s">
        <v>58</v>
      </c>
      <c r="E21" s="24">
        <v>2020</v>
      </c>
      <c r="F21" s="24">
        <v>2030</v>
      </c>
      <c r="G21" s="24">
        <v>2035</v>
      </c>
      <c r="H21" s="24" t="s">
        <v>40</v>
      </c>
      <c r="I21" s="24" t="s">
        <v>40</v>
      </c>
      <c r="J21" s="36">
        <v>504.53</v>
      </c>
      <c r="K21" s="44">
        <f>L21+M21+N21+O21</f>
        <v>4727.3949999999995</v>
      </c>
      <c r="L21" s="40">
        <v>0</v>
      </c>
      <c r="M21" s="35">
        <v>648.98</v>
      </c>
      <c r="N21" s="35">
        <v>3559.875</v>
      </c>
      <c r="O21" s="35">
        <v>518.54</v>
      </c>
      <c r="P21" s="32">
        <f>Q21+R21+S21+T21</f>
        <v>4783.3960000000006</v>
      </c>
      <c r="Q21" s="32">
        <v>0</v>
      </c>
      <c r="R21" s="32">
        <v>554.93100000000004</v>
      </c>
      <c r="S21" s="32">
        <v>3601.8760000000002</v>
      </c>
      <c r="T21" s="32">
        <v>626.58900000000006</v>
      </c>
      <c r="U21" s="42">
        <f t="shared" ref="U21" si="43">K21-J21</f>
        <v>4222.8649999999998</v>
      </c>
      <c r="V21" s="42">
        <f t="shared" ref="V21" si="44">P21-J21</f>
        <v>4278.8660000000009</v>
      </c>
      <c r="W21" s="32">
        <v>239.67099999999999</v>
      </c>
      <c r="X21" s="32">
        <v>225.15299999999999</v>
      </c>
      <c r="Y21" s="32">
        <v>259.56599999999997</v>
      </c>
      <c r="Z21" s="32">
        <v>259.56599999999997</v>
      </c>
      <c r="AA21" s="32">
        <v>287.74599999999998</v>
      </c>
      <c r="AB21" s="32">
        <v>626.54300000000001</v>
      </c>
      <c r="AC21" s="32">
        <v>292.74700000000001</v>
      </c>
      <c r="AD21" s="32">
        <v>317.24400000000003</v>
      </c>
      <c r="AE21" s="36">
        <v>412</v>
      </c>
      <c r="AF21" s="36">
        <v>412</v>
      </c>
      <c r="AG21" s="36">
        <v>794.12</v>
      </c>
      <c r="AH21" s="36">
        <v>794.12</v>
      </c>
      <c r="AI21" s="36">
        <v>794.12</v>
      </c>
      <c r="AJ21" s="36">
        <v>794.12</v>
      </c>
      <c r="AK21" s="32">
        <v>1142.895</v>
      </c>
      <c r="AL21" s="36">
        <v>850.12</v>
      </c>
      <c r="AM21" s="36">
        <f>Y21+AA21+AC21+AE21+AG21+AI21+AK21</f>
        <v>3983.194</v>
      </c>
      <c r="AN21" s="36">
        <f>Z21+AB21+AD21+AF21+AH21+AJ21+AL21</f>
        <v>4053.7129999999997</v>
      </c>
      <c r="AO21" s="46" t="s">
        <v>239</v>
      </c>
    </row>
    <row r="22" spans="1:43" ht="46.9" x14ac:dyDescent="0.25">
      <c r="A22" s="21" t="s">
        <v>59</v>
      </c>
      <c r="B22" s="26" t="s">
        <v>60</v>
      </c>
      <c r="C22" s="23" t="s">
        <v>39</v>
      </c>
      <c r="D22" s="24" t="s">
        <v>40</v>
      </c>
      <c r="E22" s="24" t="s">
        <v>40</v>
      </c>
      <c r="F22" s="24" t="s">
        <v>40</v>
      </c>
      <c r="G22" s="24" t="s">
        <v>40</v>
      </c>
      <c r="H22" s="24" t="s">
        <v>40</v>
      </c>
      <c r="I22" s="24" t="s">
        <v>40</v>
      </c>
      <c r="J22" s="24" t="s">
        <v>40</v>
      </c>
      <c r="K22" s="24" t="s">
        <v>40</v>
      </c>
      <c r="L22" s="24" t="s">
        <v>40</v>
      </c>
      <c r="M22" s="24" t="s">
        <v>40</v>
      </c>
      <c r="N22" s="24" t="s">
        <v>40</v>
      </c>
      <c r="O22" s="24" t="s">
        <v>40</v>
      </c>
      <c r="P22" s="24" t="s">
        <v>40</v>
      </c>
      <c r="Q22" s="24" t="s">
        <v>40</v>
      </c>
      <c r="R22" s="24" t="s">
        <v>40</v>
      </c>
      <c r="S22" s="24" t="s">
        <v>40</v>
      </c>
      <c r="T22" s="24" t="s">
        <v>40</v>
      </c>
      <c r="U22" s="24" t="s">
        <v>40</v>
      </c>
      <c r="V22" s="24" t="s">
        <v>40</v>
      </c>
      <c r="W22" s="24" t="s">
        <v>40</v>
      </c>
      <c r="X22" s="24" t="s">
        <v>40</v>
      </c>
      <c r="Y22" s="24" t="s">
        <v>40</v>
      </c>
      <c r="Z22" s="24" t="s">
        <v>40</v>
      </c>
      <c r="AA22" s="24" t="s">
        <v>40</v>
      </c>
      <c r="AB22" s="24" t="s">
        <v>40</v>
      </c>
      <c r="AC22" s="24" t="s">
        <v>40</v>
      </c>
      <c r="AD22" s="24" t="s">
        <v>40</v>
      </c>
      <c r="AE22" s="24" t="s">
        <v>40</v>
      </c>
      <c r="AF22" s="24" t="s">
        <v>40</v>
      </c>
      <c r="AG22" s="24" t="s">
        <v>40</v>
      </c>
      <c r="AH22" s="24" t="s">
        <v>40</v>
      </c>
      <c r="AI22" s="24" t="s">
        <v>40</v>
      </c>
      <c r="AJ22" s="24" t="s">
        <v>40</v>
      </c>
      <c r="AK22" s="24" t="s">
        <v>40</v>
      </c>
      <c r="AL22" s="24" t="s">
        <v>40</v>
      </c>
      <c r="AM22" s="24" t="s">
        <v>40</v>
      </c>
      <c r="AN22" s="24" t="s">
        <v>40</v>
      </c>
      <c r="AO22" s="41"/>
    </row>
    <row r="23" spans="1:43" ht="31.25" x14ac:dyDescent="0.25">
      <c r="A23" s="21" t="s">
        <v>22</v>
      </c>
      <c r="B23" s="22" t="s">
        <v>61</v>
      </c>
      <c r="C23" s="23" t="s">
        <v>39</v>
      </c>
      <c r="D23" s="24" t="s">
        <v>40</v>
      </c>
      <c r="E23" s="24" t="s">
        <v>40</v>
      </c>
      <c r="F23" s="24" t="s">
        <v>40</v>
      </c>
      <c r="G23" s="24" t="s">
        <v>40</v>
      </c>
      <c r="H23" s="24" t="s">
        <v>40</v>
      </c>
      <c r="I23" s="24" t="s">
        <v>40</v>
      </c>
      <c r="J23" s="24" t="s">
        <v>40</v>
      </c>
      <c r="K23" s="36">
        <f t="shared" ref="K23:V23" si="45">K24</f>
        <v>13.188000000000001</v>
      </c>
      <c r="L23" s="36">
        <f t="shared" si="45"/>
        <v>1.5</v>
      </c>
      <c r="M23" s="36">
        <f t="shared" si="45"/>
        <v>10.847</v>
      </c>
      <c r="N23" s="36">
        <f t="shared" si="45"/>
        <v>0</v>
      </c>
      <c r="O23" s="36">
        <f t="shared" si="45"/>
        <v>0.84099999999999997</v>
      </c>
      <c r="P23" s="36">
        <f t="shared" si="45"/>
        <v>24.438000000000002</v>
      </c>
      <c r="Q23" s="36">
        <f t="shared" si="45"/>
        <v>1.9350000000000001</v>
      </c>
      <c r="R23" s="36">
        <f t="shared" si="45"/>
        <v>20.856999999999999</v>
      </c>
      <c r="S23" s="36">
        <f t="shared" si="45"/>
        <v>0.3</v>
      </c>
      <c r="T23" s="36">
        <f t="shared" si="45"/>
        <v>1.3460000000000001</v>
      </c>
      <c r="U23" s="36">
        <f t="shared" si="45"/>
        <v>13.188000000000001</v>
      </c>
      <c r="V23" s="36">
        <f t="shared" si="45"/>
        <v>24.438000000000002</v>
      </c>
      <c r="W23" s="36">
        <f t="shared" ref="W23:AD23" si="46">W24</f>
        <v>2.6879999999999997</v>
      </c>
      <c r="X23" s="36">
        <f t="shared" si="46"/>
        <v>1.208</v>
      </c>
      <c r="Y23" s="36">
        <f t="shared" si="46"/>
        <v>4</v>
      </c>
      <c r="Z23" s="36">
        <f t="shared" si="46"/>
        <v>2.9350000000000001</v>
      </c>
      <c r="AA23" s="36">
        <f t="shared" si="46"/>
        <v>0</v>
      </c>
      <c r="AB23" s="36">
        <f t="shared" si="46"/>
        <v>13.417</v>
      </c>
      <c r="AC23" s="36">
        <f t="shared" si="46"/>
        <v>4.5</v>
      </c>
      <c r="AD23" s="36">
        <f t="shared" si="46"/>
        <v>4.8780000000000001</v>
      </c>
      <c r="AE23" s="36">
        <f>AE24</f>
        <v>2</v>
      </c>
      <c r="AF23" s="36">
        <f>AF24</f>
        <v>2</v>
      </c>
      <c r="AG23" s="38">
        <f>AG24</f>
        <v>0</v>
      </c>
      <c r="AH23" s="38">
        <f>AH24</f>
        <v>0</v>
      </c>
      <c r="AI23" s="38">
        <f t="shared" ref="AI23:AL23" si="47">AI24</f>
        <v>2</v>
      </c>
      <c r="AJ23" s="38">
        <f t="shared" si="47"/>
        <v>0</v>
      </c>
      <c r="AK23" s="38">
        <f t="shared" si="47"/>
        <v>0</v>
      </c>
      <c r="AL23" s="38">
        <f t="shared" si="47"/>
        <v>0</v>
      </c>
      <c r="AM23" s="36">
        <f t="shared" ref="AM23:AN23" si="48">AM24</f>
        <v>10.5</v>
      </c>
      <c r="AN23" s="36">
        <f t="shared" si="48"/>
        <v>23.23</v>
      </c>
      <c r="AO23" s="41"/>
    </row>
    <row r="24" spans="1:43" ht="46.9" x14ac:dyDescent="0.25">
      <c r="A24" s="21" t="s">
        <v>62</v>
      </c>
      <c r="B24" s="22" t="s">
        <v>63</v>
      </c>
      <c r="C24" s="23" t="s">
        <v>39</v>
      </c>
      <c r="D24" s="24" t="s">
        <v>40</v>
      </c>
      <c r="E24" s="24" t="s">
        <v>40</v>
      </c>
      <c r="F24" s="24" t="s">
        <v>40</v>
      </c>
      <c r="G24" s="24" t="s">
        <v>40</v>
      </c>
      <c r="H24" s="24" t="s">
        <v>40</v>
      </c>
      <c r="I24" s="24" t="s">
        <v>40</v>
      </c>
      <c r="J24" s="24" t="s">
        <v>40</v>
      </c>
      <c r="K24" s="36">
        <f t="shared" ref="K24" si="49">K25+K34</f>
        <v>13.188000000000001</v>
      </c>
      <c r="L24" s="36">
        <f t="shared" ref="L24" si="50">L25+L34</f>
        <v>1.5</v>
      </c>
      <c r="M24" s="36">
        <f t="shared" ref="M24" si="51">M25+M34</f>
        <v>10.847</v>
      </c>
      <c r="N24" s="36">
        <f t="shared" ref="N24" si="52">N25+N34</f>
        <v>0</v>
      </c>
      <c r="O24" s="36">
        <f t="shared" ref="O24" si="53">O25+O34</f>
        <v>0.84099999999999997</v>
      </c>
      <c r="P24" s="36">
        <f t="shared" ref="P24" si="54">P25+P34</f>
        <v>24.438000000000002</v>
      </c>
      <c r="Q24" s="36">
        <f t="shared" ref="Q24" si="55">Q25+Q34</f>
        <v>1.9350000000000001</v>
      </c>
      <c r="R24" s="36">
        <f t="shared" ref="R24" si="56">R25+R34</f>
        <v>20.856999999999999</v>
      </c>
      <c r="S24" s="36">
        <f t="shared" ref="S24" si="57">S25+S34</f>
        <v>0.3</v>
      </c>
      <c r="T24" s="36">
        <f t="shared" ref="T24" si="58">T25+T34</f>
        <v>1.3460000000000001</v>
      </c>
      <c r="U24" s="36">
        <f t="shared" ref="U24" si="59">U25+U34</f>
        <v>13.188000000000001</v>
      </c>
      <c r="V24" s="36">
        <f t="shared" ref="V24" si="60">V25+V34</f>
        <v>24.438000000000002</v>
      </c>
      <c r="W24" s="36">
        <f t="shared" ref="W24:AD24" si="61">W25+W34</f>
        <v>2.6879999999999997</v>
      </c>
      <c r="X24" s="36">
        <f t="shared" si="61"/>
        <v>1.208</v>
      </c>
      <c r="Y24" s="36">
        <f t="shared" si="61"/>
        <v>4</v>
      </c>
      <c r="Z24" s="36">
        <f t="shared" si="61"/>
        <v>2.9350000000000001</v>
      </c>
      <c r="AA24" s="36">
        <f t="shared" si="61"/>
        <v>0</v>
      </c>
      <c r="AB24" s="36">
        <f t="shared" si="61"/>
        <v>13.417</v>
      </c>
      <c r="AC24" s="36">
        <f t="shared" si="61"/>
        <v>4.5</v>
      </c>
      <c r="AD24" s="36">
        <f t="shared" si="61"/>
        <v>4.8780000000000001</v>
      </c>
      <c r="AE24" s="36">
        <f>AE25+AE34</f>
        <v>2</v>
      </c>
      <c r="AF24" s="36">
        <f>AF25+AF34</f>
        <v>2</v>
      </c>
      <c r="AG24" s="38">
        <f t="shared" ref="AG24:AH28" si="62">AK24</f>
        <v>0</v>
      </c>
      <c r="AH24" s="38">
        <f t="shared" si="62"/>
        <v>0</v>
      </c>
      <c r="AI24" s="38">
        <f t="shared" ref="AI24" si="63">AI25+AI34</f>
        <v>2</v>
      </c>
      <c r="AJ24" s="38">
        <f t="shared" ref="AJ24" si="64">AJ25+AJ34</f>
        <v>0</v>
      </c>
      <c r="AK24" s="38">
        <f t="shared" ref="AK24" si="65">AK25+AK34</f>
        <v>0</v>
      </c>
      <c r="AL24" s="38">
        <f t="shared" ref="AL24" si="66">AL25+AL34</f>
        <v>0</v>
      </c>
      <c r="AM24" s="36">
        <f t="shared" ref="AM24:AN24" si="67">AM25+AM34</f>
        <v>10.5</v>
      </c>
      <c r="AN24" s="36">
        <f t="shared" si="67"/>
        <v>23.23</v>
      </c>
      <c r="AO24" s="41"/>
    </row>
    <row r="25" spans="1:43" ht="78.150000000000006" x14ac:dyDescent="0.25">
      <c r="A25" s="21" t="s">
        <v>64</v>
      </c>
      <c r="B25" s="22" t="s">
        <v>65</v>
      </c>
      <c r="C25" s="23" t="s">
        <v>39</v>
      </c>
      <c r="D25" s="24" t="s">
        <v>40</v>
      </c>
      <c r="E25" s="24" t="s">
        <v>40</v>
      </c>
      <c r="F25" s="24" t="s">
        <v>40</v>
      </c>
      <c r="G25" s="24" t="s">
        <v>40</v>
      </c>
      <c r="H25" s="24" t="s">
        <v>40</v>
      </c>
      <c r="I25" s="24" t="s">
        <v>40</v>
      </c>
      <c r="J25" s="24" t="s">
        <v>40</v>
      </c>
      <c r="K25" s="32">
        <f t="shared" ref="K25" si="68">SUM(K26:K33)</f>
        <v>7.6880000000000006</v>
      </c>
      <c r="L25" s="32">
        <f t="shared" ref="L25" si="69">SUM(L26:L33)</f>
        <v>0</v>
      </c>
      <c r="M25" s="32">
        <f t="shared" ref="M25" si="70">SUM(M26:M33)</f>
        <v>7.0469999999999997</v>
      </c>
      <c r="N25" s="32">
        <f t="shared" ref="N25" si="71">SUM(N26:N33)</f>
        <v>0</v>
      </c>
      <c r="O25" s="32">
        <f t="shared" ref="O25" si="72">SUM(O26:O33)</f>
        <v>0.64100000000000001</v>
      </c>
      <c r="P25" s="32">
        <f t="shared" ref="P25" si="73">SUM(P26:P33)</f>
        <v>9.0860000000000021</v>
      </c>
      <c r="Q25" s="32">
        <f t="shared" ref="Q25" si="74">SUM(Q26:Q33)</f>
        <v>0</v>
      </c>
      <c r="R25" s="32">
        <f t="shared" ref="R25" si="75">SUM(R26:R33)</f>
        <v>8.2399999999999984</v>
      </c>
      <c r="S25" s="32">
        <f t="shared" ref="S25" si="76">SUM(S26:S33)</f>
        <v>0</v>
      </c>
      <c r="T25" s="32">
        <f t="shared" ref="T25" si="77">SUM(T26:T33)</f>
        <v>0.84600000000000009</v>
      </c>
      <c r="U25" s="32">
        <f t="shared" ref="U25" si="78">SUM(U26:U33)</f>
        <v>7.6880000000000006</v>
      </c>
      <c r="V25" s="32">
        <f t="shared" ref="V25" si="79">SUM(V26:V33)</f>
        <v>9.0860000000000021</v>
      </c>
      <c r="W25" s="32">
        <f t="shared" ref="W25:AD25" si="80">SUM(W26:W33)</f>
        <v>1.1879999999999999</v>
      </c>
      <c r="X25" s="32">
        <f t="shared" si="80"/>
        <v>1.208</v>
      </c>
      <c r="Y25" s="32">
        <f t="shared" si="80"/>
        <v>0</v>
      </c>
      <c r="Z25" s="36">
        <f t="shared" si="80"/>
        <v>1</v>
      </c>
      <c r="AA25" s="32">
        <f t="shared" si="80"/>
        <v>0</v>
      </c>
      <c r="AB25" s="36">
        <f t="shared" si="80"/>
        <v>0</v>
      </c>
      <c r="AC25" s="36">
        <f t="shared" si="80"/>
        <v>4.5</v>
      </c>
      <c r="AD25" s="36">
        <f t="shared" si="80"/>
        <v>4.8780000000000001</v>
      </c>
      <c r="AE25" s="36">
        <f>SUM(AE26:AE33)</f>
        <v>2</v>
      </c>
      <c r="AF25" s="36">
        <f>SUM(AF26:AF33)</f>
        <v>2</v>
      </c>
      <c r="AG25" s="38">
        <f t="shared" si="62"/>
        <v>0</v>
      </c>
      <c r="AH25" s="38">
        <f t="shared" si="62"/>
        <v>0</v>
      </c>
      <c r="AI25" s="38">
        <f t="shared" ref="AI25" si="81">SUM(AI26:AI33)</f>
        <v>2</v>
      </c>
      <c r="AJ25" s="38">
        <f>SUM(AJ26:AJ33)</f>
        <v>0</v>
      </c>
      <c r="AK25" s="38">
        <f t="shared" ref="AK25" si="82">SUM(AK26:AK33)</f>
        <v>0</v>
      </c>
      <c r="AL25" s="38">
        <f t="shared" ref="AL25" si="83">SUM(AL26:AL33)</f>
        <v>0</v>
      </c>
      <c r="AM25" s="36">
        <f>SUM(AM26:AM33)</f>
        <v>6.5</v>
      </c>
      <c r="AN25" s="36">
        <f>SUM(AN26:AN33)</f>
        <v>7.8780000000000001</v>
      </c>
      <c r="AO25" s="41"/>
      <c r="AQ25" s="45"/>
    </row>
    <row r="26" spans="1:43" ht="57.1" x14ac:dyDescent="0.25">
      <c r="A26" s="27" t="s">
        <v>66</v>
      </c>
      <c r="B26" s="28" t="s">
        <v>67</v>
      </c>
      <c r="C26" s="29" t="s">
        <v>68</v>
      </c>
      <c r="D26" s="24" t="s">
        <v>58</v>
      </c>
      <c r="E26" s="31">
        <v>2025</v>
      </c>
      <c r="F26" s="31">
        <v>2025</v>
      </c>
      <c r="G26" s="32">
        <v>2025</v>
      </c>
      <c r="H26" s="24" t="s">
        <v>40</v>
      </c>
      <c r="I26" s="24" t="s">
        <v>40</v>
      </c>
      <c r="J26" s="32">
        <v>0</v>
      </c>
      <c r="K26" s="32">
        <f t="shared" ref="K26:K33" si="84">L26+M26+N26+O26</f>
        <v>0.51500000000000001</v>
      </c>
      <c r="L26" s="32">
        <v>0</v>
      </c>
      <c r="M26" s="32">
        <v>0.499</v>
      </c>
      <c r="N26" s="32">
        <v>0</v>
      </c>
      <c r="O26" s="32">
        <v>1.6E-2</v>
      </c>
      <c r="P26" s="32">
        <f t="shared" ref="P26" si="85">Q26+R26+S26+T26</f>
        <v>0.51500000000000001</v>
      </c>
      <c r="Q26" s="32">
        <v>0</v>
      </c>
      <c r="R26" s="32">
        <v>0.499</v>
      </c>
      <c r="S26" s="32">
        <v>0</v>
      </c>
      <c r="T26" s="32">
        <v>1.6E-2</v>
      </c>
      <c r="U26" s="42">
        <f t="shared" ref="U26:U33" si="86">K26-J26</f>
        <v>0.51500000000000001</v>
      </c>
      <c r="V26" s="42">
        <f t="shared" ref="V26:V33" si="87">P26-J26</f>
        <v>0.51500000000000001</v>
      </c>
      <c r="W26" s="32">
        <v>0.51500000000000001</v>
      </c>
      <c r="X26" s="32">
        <v>0.51500000000000001</v>
      </c>
      <c r="Y26" s="32">
        <v>0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</v>
      </c>
      <c r="AF26" s="32">
        <v>0</v>
      </c>
      <c r="AG26" s="38">
        <f t="shared" si="62"/>
        <v>0</v>
      </c>
      <c r="AH26" s="38">
        <f t="shared" si="62"/>
        <v>0</v>
      </c>
      <c r="AI26" s="38">
        <f t="shared" ref="AI26:AL31" si="88">AM26</f>
        <v>0</v>
      </c>
      <c r="AJ26" s="38">
        <f t="shared" si="88"/>
        <v>0</v>
      </c>
      <c r="AK26" s="38">
        <f t="shared" si="88"/>
        <v>0</v>
      </c>
      <c r="AL26" s="38">
        <f t="shared" si="88"/>
        <v>0</v>
      </c>
      <c r="AM26" s="38">
        <f>Y26+AA26+AC26+AE26</f>
        <v>0</v>
      </c>
      <c r="AN26" s="32">
        <f>Z26+AB26+AD26+AF26</f>
        <v>0</v>
      </c>
      <c r="AO26" s="41"/>
      <c r="AQ26" s="45"/>
    </row>
    <row r="27" spans="1:43" ht="57.1" x14ac:dyDescent="0.25">
      <c r="A27" s="27" t="s">
        <v>69</v>
      </c>
      <c r="B27" s="28" t="s">
        <v>70</v>
      </c>
      <c r="C27" s="29" t="s">
        <v>71</v>
      </c>
      <c r="D27" s="24" t="s">
        <v>58</v>
      </c>
      <c r="E27" s="31">
        <v>2025</v>
      </c>
      <c r="F27" s="31">
        <v>2025</v>
      </c>
      <c r="G27" s="32">
        <v>2025</v>
      </c>
      <c r="H27" s="24" t="s">
        <v>40</v>
      </c>
      <c r="I27" s="24" t="s">
        <v>40</v>
      </c>
      <c r="J27" s="32">
        <v>0</v>
      </c>
      <c r="K27" s="32">
        <f t="shared" si="84"/>
        <v>0.17300000000000001</v>
      </c>
      <c r="L27" s="32">
        <v>0</v>
      </c>
      <c r="M27" s="32">
        <v>0.16800000000000001</v>
      </c>
      <c r="N27" s="32">
        <v>0</v>
      </c>
      <c r="O27" s="32">
        <v>5.0000000000000001E-3</v>
      </c>
      <c r="P27" s="32">
        <f t="shared" ref="P27:P33" si="89">Q27+R27+S27+T27</f>
        <v>0.17300000000000001</v>
      </c>
      <c r="Q27" s="32">
        <v>0</v>
      </c>
      <c r="R27" s="32">
        <v>0.16800000000000001</v>
      </c>
      <c r="S27" s="32">
        <v>0</v>
      </c>
      <c r="T27" s="32">
        <v>5.0000000000000001E-3</v>
      </c>
      <c r="U27" s="42">
        <f t="shared" si="86"/>
        <v>0.17300000000000001</v>
      </c>
      <c r="V27" s="42">
        <f t="shared" si="87"/>
        <v>0.17300000000000001</v>
      </c>
      <c r="W27" s="32">
        <v>0.17299999999999999</v>
      </c>
      <c r="X27" s="32">
        <v>0.17299999999999999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f t="shared" si="62"/>
        <v>0</v>
      </c>
      <c r="AH27" s="32">
        <f t="shared" si="62"/>
        <v>0</v>
      </c>
      <c r="AI27" s="32">
        <f t="shared" si="88"/>
        <v>0</v>
      </c>
      <c r="AJ27" s="32">
        <f t="shared" si="88"/>
        <v>0</v>
      </c>
      <c r="AK27" s="32">
        <f t="shared" si="88"/>
        <v>0</v>
      </c>
      <c r="AL27" s="32">
        <f t="shared" si="88"/>
        <v>0</v>
      </c>
      <c r="AM27" s="38">
        <f t="shared" ref="AM27:AM35" si="90">Y27+AA27+AC27+AE27</f>
        <v>0</v>
      </c>
      <c r="AN27" s="32">
        <f t="shared" ref="AN27:AN35" si="91">Z27+AB27+AD27+AF27</f>
        <v>0</v>
      </c>
      <c r="AO27" s="41"/>
      <c r="AQ27" s="45"/>
    </row>
    <row r="28" spans="1:43" ht="57.1" x14ac:dyDescent="0.25">
      <c r="A28" s="27" t="s">
        <v>72</v>
      </c>
      <c r="B28" s="28" t="s">
        <v>73</v>
      </c>
      <c r="C28" s="29" t="s">
        <v>74</v>
      </c>
      <c r="D28" s="24" t="s">
        <v>58</v>
      </c>
      <c r="E28" s="31">
        <v>2025</v>
      </c>
      <c r="F28" s="31">
        <v>2025</v>
      </c>
      <c r="G28" s="32">
        <v>2025</v>
      </c>
      <c r="H28" s="24" t="s">
        <v>40</v>
      </c>
      <c r="I28" s="24" t="s">
        <v>40</v>
      </c>
      <c r="J28" s="32">
        <v>0</v>
      </c>
      <c r="K28" s="36">
        <f t="shared" si="84"/>
        <v>0.5</v>
      </c>
      <c r="L28" s="32">
        <v>0</v>
      </c>
      <c r="M28" s="36">
        <v>0.48</v>
      </c>
      <c r="N28" s="32">
        <v>0</v>
      </c>
      <c r="O28" s="36">
        <v>0.02</v>
      </c>
      <c r="P28" s="36">
        <f t="shared" si="89"/>
        <v>0.52</v>
      </c>
      <c r="Q28" s="32">
        <v>0</v>
      </c>
      <c r="R28" s="32">
        <v>0.495</v>
      </c>
      <c r="S28" s="32">
        <v>0</v>
      </c>
      <c r="T28" s="32">
        <v>2.5000000000000001E-2</v>
      </c>
      <c r="U28" s="42">
        <f t="shared" si="86"/>
        <v>0.5</v>
      </c>
      <c r="V28" s="42">
        <f t="shared" si="87"/>
        <v>0.52</v>
      </c>
      <c r="W28" s="36">
        <v>0.5</v>
      </c>
      <c r="X28" s="36">
        <v>0.52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f t="shared" si="62"/>
        <v>0</v>
      </c>
      <c r="AH28" s="38">
        <f t="shared" si="62"/>
        <v>0</v>
      </c>
      <c r="AI28" s="38">
        <f t="shared" si="88"/>
        <v>0</v>
      </c>
      <c r="AJ28" s="38">
        <f t="shared" si="88"/>
        <v>0</v>
      </c>
      <c r="AK28" s="38">
        <f t="shared" si="88"/>
        <v>0</v>
      </c>
      <c r="AL28" s="38">
        <f t="shared" si="88"/>
        <v>0</v>
      </c>
      <c r="AM28" s="38">
        <f t="shared" si="90"/>
        <v>0</v>
      </c>
      <c r="AN28" s="32">
        <f t="shared" si="91"/>
        <v>0</v>
      </c>
      <c r="AO28" s="41"/>
      <c r="AQ28" s="45"/>
    </row>
    <row r="29" spans="1:43" ht="71.349999999999994" x14ac:dyDescent="0.25">
      <c r="A29" s="27" t="s">
        <v>75</v>
      </c>
      <c r="B29" s="28" t="s">
        <v>76</v>
      </c>
      <c r="C29" s="29" t="s">
        <v>77</v>
      </c>
      <c r="D29" s="24" t="s">
        <v>58</v>
      </c>
      <c r="E29" s="31">
        <v>2028</v>
      </c>
      <c r="F29" s="31">
        <v>2028</v>
      </c>
      <c r="G29" s="32">
        <v>2028</v>
      </c>
      <c r="H29" s="24" t="s">
        <v>40</v>
      </c>
      <c r="I29" s="24" t="s">
        <v>40</v>
      </c>
      <c r="J29" s="32">
        <v>0</v>
      </c>
      <c r="K29" s="36">
        <f t="shared" ref="K29:K30" si="92">L29+M29+N29+O29</f>
        <v>1.5</v>
      </c>
      <c r="L29" s="32">
        <v>0</v>
      </c>
      <c r="M29" s="36">
        <v>1.4</v>
      </c>
      <c r="N29" s="32">
        <v>0</v>
      </c>
      <c r="O29" s="36">
        <v>0.1</v>
      </c>
      <c r="P29" s="32">
        <f t="shared" ref="P29:P30" si="93">Q29+R29+S29+T29</f>
        <v>1.6260000000000001</v>
      </c>
      <c r="Q29" s="32">
        <v>0</v>
      </c>
      <c r="R29" s="32">
        <v>1.526</v>
      </c>
      <c r="S29" s="32">
        <v>0</v>
      </c>
      <c r="T29" s="36">
        <v>0.1</v>
      </c>
      <c r="U29" s="42">
        <f t="shared" si="86"/>
        <v>1.5</v>
      </c>
      <c r="V29" s="42">
        <f t="shared" si="87"/>
        <v>1.6260000000000001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6">
        <v>1.5</v>
      </c>
      <c r="AD29" s="32">
        <v>1.6259999999999999</v>
      </c>
      <c r="AE29" s="32">
        <f t="shared" ref="AE29:AF31" si="94">AG29</f>
        <v>0</v>
      </c>
      <c r="AF29" s="32">
        <f t="shared" si="94"/>
        <v>0</v>
      </c>
      <c r="AG29" s="38">
        <v>0</v>
      </c>
      <c r="AH29" s="32">
        <f>AL29</f>
        <v>0</v>
      </c>
      <c r="AI29" s="32">
        <v>0</v>
      </c>
      <c r="AJ29" s="38">
        <v>0</v>
      </c>
      <c r="AK29" s="32">
        <v>0</v>
      </c>
      <c r="AL29" s="32">
        <f t="shared" si="88"/>
        <v>0</v>
      </c>
      <c r="AM29" s="36">
        <f t="shared" si="90"/>
        <v>1.5</v>
      </c>
      <c r="AN29" s="32">
        <f t="shared" si="91"/>
        <v>1.6259999999999999</v>
      </c>
      <c r="AO29" s="46" t="s">
        <v>239</v>
      </c>
      <c r="AQ29" s="45"/>
    </row>
    <row r="30" spans="1:43" ht="57.1" x14ac:dyDescent="0.25">
      <c r="A30" s="27" t="s">
        <v>78</v>
      </c>
      <c r="B30" s="28" t="s">
        <v>79</v>
      </c>
      <c r="C30" s="29" t="s">
        <v>80</v>
      </c>
      <c r="D30" s="24" t="s">
        <v>58</v>
      </c>
      <c r="E30" s="31">
        <v>2028</v>
      </c>
      <c r="F30" s="31">
        <v>2028</v>
      </c>
      <c r="G30" s="32">
        <v>2028</v>
      </c>
      <c r="H30" s="24" t="s">
        <v>40</v>
      </c>
      <c r="I30" s="24" t="s">
        <v>40</v>
      </c>
      <c r="J30" s="32">
        <v>0</v>
      </c>
      <c r="K30" s="36">
        <f t="shared" si="92"/>
        <v>1.5</v>
      </c>
      <c r="L30" s="32">
        <v>0</v>
      </c>
      <c r="M30" s="36">
        <v>1.4</v>
      </c>
      <c r="N30" s="32">
        <v>0</v>
      </c>
      <c r="O30" s="36">
        <v>0.1</v>
      </c>
      <c r="P30" s="32">
        <f t="shared" si="93"/>
        <v>1.6260000000000001</v>
      </c>
      <c r="Q30" s="32">
        <v>0</v>
      </c>
      <c r="R30" s="32">
        <v>1.526</v>
      </c>
      <c r="S30" s="32">
        <v>0</v>
      </c>
      <c r="T30" s="36">
        <v>0.1</v>
      </c>
      <c r="U30" s="42">
        <f t="shared" si="86"/>
        <v>1.5</v>
      </c>
      <c r="V30" s="42">
        <f t="shared" si="87"/>
        <v>1.6260000000000001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6">
        <v>1.5</v>
      </c>
      <c r="AD30" s="32">
        <v>1.6259999999999999</v>
      </c>
      <c r="AE30" s="32">
        <f t="shared" si="94"/>
        <v>0</v>
      </c>
      <c r="AF30" s="32">
        <f t="shared" si="94"/>
        <v>0</v>
      </c>
      <c r="AG30" s="38">
        <v>0</v>
      </c>
      <c r="AH30" s="32">
        <f>AL30</f>
        <v>0</v>
      </c>
      <c r="AI30" s="32">
        <v>0</v>
      </c>
      <c r="AJ30" s="38">
        <v>0</v>
      </c>
      <c r="AK30" s="32">
        <v>0</v>
      </c>
      <c r="AL30" s="32">
        <f t="shared" si="88"/>
        <v>0</v>
      </c>
      <c r="AM30" s="36">
        <f t="shared" si="90"/>
        <v>1.5</v>
      </c>
      <c r="AN30" s="32">
        <f t="shared" si="91"/>
        <v>1.6259999999999999</v>
      </c>
      <c r="AO30" s="46" t="s">
        <v>239</v>
      </c>
      <c r="AQ30" s="45"/>
    </row>
    <row r="31" spans="1:43" ht="57.1" x14ac:dyDescent="0.25">
      <c r="A31" s="27" t="s">
        <v>81</v>
      </c>
      <c r="B31" s="28" t="s">
        <v>82</v>
      </c>
      <c r="C31" s="29" t="s">
        <v>83</v>
      </c>
      <c r="D31" s="24" t="s">
        <v>58</v>
      </c>
      <c r="E31" s="31">
        <v>2028</v>
      </c>
      <c r="F31" s="31">
        <v>2028</v>
      </c>
      <c r="G31" s="32">
        <v>2028</v>
      </c>
      <c r="H31" s="24" t="s">
        <v>40</v>
      </c>
      <c r="I31" s="24" t="s">
        <v>40</v>
      </c>
      <c r="J31" s="32">
        <v>0</v>
      </c>
      <c r="K31" s="36">
        <f t="shared" si="84"/>
        <v>1.5</v>
      </c>
      <c r="L31" s="32">
        <v>0</v>
      </c>
      <c r="M31" s="36">
        <v>1.4</v>
      </c>
      <c r="N31" s="32">
        <v>0</v>
      </c>
      <c r="O31" s="36">
        <v>0.1</v>
      </c>
      <c r="P31" s="32">
        <f t="shared" si="89"/>
        <v>1.6260000000000001</v>
      </c>
      <c r="Q31" s="32">
        <v>0</v>
      </c>
      <c r="R31" s="32">
        <v>1.526</v>
      </c>
      <c r="S31" s="32">
        <v>0</v>
      </c>
      <c r="T31" s="36">
        <v>0.1</v>
      </c>
      <c r="U31" s="42">
        <f t="shared" si="86"/>
        <v>1.5</v>
      </c>
      <c r="V31" s="42">
        <f t="shared" si="87"/>
        <v>1.6260000000000001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6">
        <v>1.5</v>
      </c>
      <c r="AD31" s="32">
        <v>1.6259999999999999</v>
      </c>
      <c r="AE31" s="32">
        <f t="shared" si="94"/>
        <v>0</v>
      </c>
      <c r="AF31" s="32">
        <f t="shared" si="94"/>
        <v>0</v>
      </c>
      <c r="AG31" s="38">
        <v>0</v>
      </c>
      <c r="AH31" s="32">
        <f>AL31</f>
        <v>0</v>
      </c>
      <c r="AI31" s="32">
        <v>0</v>
      </c>
      <c r="AJ31" s="38">
        <v>0</v>
      </c>
      <c r="AK31" s="32">
        <v>0</v>
      </c>
      <c r="AL31" s="32">
        <f t="shared" si="88"/>
        <v>0</v>
      </c>
      <c r="AM31" s="36">
        <f t="shared" si="90"/>
        <v>1.5</v>
      </c>
      <c r="AN31" s="32">
        <f t="shared" si="91"/>
        <v>1.6259999999999999</v>
      </c>
      <c r="AO31" s="46" t="s">
        <v>239</v>
      </c>
      <c r="AQ31" s="45"/>
    </row>
    <row r="32" spans="1:43" ht="99.85" x14ac:dyDescent="0.25">
      <c r="A32" s="27" t="s">
        <v>84</v>
      </c>
      <c r="B32" s="28" t="s">
        <v>85</v>
      </c>
      <c r="C32" s="29" t="s">
        <v>86</v>
      </c>
      <c r="D32" s="24" t="s">
        <v>58</v>
      </c>
      <c r="E32" s="31">
        <v>2026</v>
      </c>
      <c r="F32" s="31"/>
      <c r="G32" s="32">
        <v>2026</v>
      </c>
      <c r="H32" s="24" t="s">
        <v>40</v>
      </c>
      <c r="I32" s="24" t="s">
        <v>40</v>
      </c>
      <c r="J32" s="32">
        <v>0</v>
      </c>
      <c r="K32" s="32">
        <f t="shared" ref="K32" si="95">L32+M32+N32+O32</f>
        <v>0</v>
      </c>
      <c r="L32" s="32">
        <v>0</v>
      </c>
      <c r="M32" s="32">
        <v>0</v>
      </c>
      <c r="N32" s="32">
        <v>0</v>
      </c>
      <c r="O32" s="32">
        <v>0</v>
      </c>
      <c r="P32" s="36">
        <f t="shared" si="89"/>
        <v>1</v>
      </c>
      <c r="Q32" s="32">
        <v>0</v>
      </c>
      <c r="R32" s="36">
        <v>0.8</v>
      </c>
      <c r="S32" s="32">
        <v>0</v>
      </c>
      <c r="T32" s="36">
        <v>0.2</v>
      </c>
      <c r="U32" s="42">
        <f t="shared" si="86"/>
        <v>0</v>
      </c>
      <c r="V32" s="42">
        <f t="shared" si="87"/>
        <v>1</v>
      </c>
      <c r="W32" s="32">
        <v>0</v>
      </c>
      <c r="X32" s="32">
        <v>0</v>
      </c>
      <c r="Y32" s="32">
        <v>0</v>
      </c>
      <c r="Z32" s="36">
        <v>1</v>
      </c>
      <c r="AA32" s="32">
        <v>0</v>
      </c>
      <c r="AB32" s="36">
        <v>0</v>
      </c>
      <c r="AC32" s="32">
        <v>0</v>
      </c>
      <c r="AD32" s="36">
        <v>0</v>
      </c>
      <c r="AE32" s="32">
        <v>0</v>
      </c>
      <c r="AF32" s="32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f t="shared" si="90"/>
        <v>0</v>
      </c>
      <c r="AN32" s="36">
        <f t="shared" si="91"/>
        <v>1</v>
      </c>
      <c r="AO32" s="46" t="s">
        <v>240</v>
      </c>
      <c r="AQ32" s="45"/>
    </row>
    <row r="33" spans="1:43" ht="42.8" x14ac:dyDescent="0.25">
      <c r="A33" s="27" t="s">
        <v>87</v>
      </c>
      <c r="B33" s="28" t="s">
        <v>88</v>
      </c>
      <c r="C33" s="29" t="s">
        <v>89</v>
      </c>
      <c r="D33" s="24" t="s">
        <v>58</v>
      </c>
      <c r="E33" s="31">
        <v>2029</v>
      </c>
      <c r="F33" s="31"/>
      <c r="G33" s="32">
        <v>2029</v>
      </c>
      <c r="H33" s="24" t="s">
        <v>40</v>
      </c>
      <c r="I33" s="24" t="s">
        <v>40</v>
      </c>
      <c r="J33" s="32">
        <v>0</v>
      </c>
      <c r="K33" s="36">
        <f t="shared" si="84"/>
        <v>2</v>
      </c>
      <c r="L33" s="38">
        <v>0</v>
      </c>
      <c r="M33" s="36">
        <v>1.7</v>
      </c>
      <c r="N33" s="38">
        <v>0</v>
      </c>
      <c r="O33" s="36">
        <v>0.3</v>
      </c>
      <c r="P33" s="36">
        <f t="shared" si="89"/>
        <v>2</v>
      </c>
      <c r="Q33" s="32">
        <v>0</v>
      </c>
      <c r="R33" s="36">
        <v>1.7</v>
      </c>
      <c r="S33" s="32">
        <v>0</v>
      </c>
      <c r="T33" s="36">
        <v>0.3</v>
      </c>
      <c r="U33" s="42">
        <f t="shared" si="86"/>
        <v>2</v>
      </c>
      <c r="V33" s="42">
        <f t="shared" si="87"/>
        <v>2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6">
        <v>2</v>
      </c>
      <c r="AF33" s="36">
        <v>2</v>
      </c>
      <c r="AG33" s="32">
        <v>0</v>
      </c>
      <c r="AH33" s="32">
        <f>AL33</f>
        <v>0</v>
      </c>
      <c r="AI33" s="32">
        <f t="shared" ref="AI33:AL35" si="96">AM33</f>
        <v>2</v>
      </c>
      <c r="AJ33" s="32">
        <v>0</v>
      </c>
      <c r="AK33" s="32">
        <v>0</v>
      </c>
      <c r="AL33" s="32">
        <f t="shared" si="96"/>
        <v>0</v>
      </c>
      <c r="AM33" s="36">
        <f t="shared" si="90"/>
        <v>2</v>
      </c>
      <c r="AN33" s="36">
        <f t="shared" si="91"/>
        <v>2</v>
      </c>
      <c r="AO33" s="46" t="s">
        <v>240</v>
      </c>
      <c r="AQ33" s="45"/>
    </row>
    <row r="34" spans="1:43" ht="46.9" x14ac:dyDescent="0.25">
      <c r="A34" s="21" t="s">
        <v>90</v>
      </c>
      <c r="B34" s="22" t="s">
        <v>91</v>
      </c>
      <c r="C34" s="23" t="s">
        <v>39</v>
      </c>
      <c r="D34" s="24" t="s">
        <v>40</v>
      </c>
      <c r="E34" s="24" t="s">
        <v>40</v>
      </c>
      <c r="F34" s="24" t="s">
        <v>40</v>
      </c>
      <c r="G34" s="24" t="s">
        <v>40</v>
      </c>
      <c r="H34" s="24" t="s">
        <v>40</v>
      </c>
      <c r="I34" s="24" t="s">
        <v>40</v>
      </c>
      <c r="J34" s="24" t="s">
        <v>40</v>
      </c>
      <c r="K34" s="36">
        <f t="shared" ref="K34" si="97">K35</f>
        <v>5.5</v>
      </c>
      <c r="L34" s="36">
        <f t="shared" ref="L34" si="98">L35</f>
        <v>1.5</v>
      </c>
      <c r="M34" s="36">
        <f t="shared" ref="M34" si="99">M35</f>
        <v>3.8</v>
      </c>
      <c r="N34" s="36">
        <f t="shared" ref="N34" si="100">N35</f>
        <v>0</v>
      </c>
      <c r="O34" s="36">
        <f t="shared" ref="O34" si="101">O35</f>
        <v>0.2</v>
      </c>
      <c r="P34" s="36">
        <f t="shared" ref="P34" si="102">P35</f>
        <v>15.352000000000002</v>
      </c>
      <c r="Q34" s="36">
        <f t="shared" ref="Q34" si="103">Q35</f>
        <v>1.9350000000000001</v>
      </c>
      <c r="R34" s="36">
        <f t="shared" ref="R34" si="104">R35</f>
        <v>12.617000000000001</v>
      </c>
      <c r="S34" s="36">
        <f t="shared" ref="S34" si="105">S35</f>
        <v>0.3</v>
      </c>
      <c r="T34" s="36">
        <f t="shared" ref="T34" si="106">T35</f>
        <v>0.5</v>
      </c>
      <c r="U34" s="36">
        <f t="shared" ref="U34" si="107">U35</f>
        <v>5.5</v>
      </c>
      <c r="V34" s="36">
        <f t="shared" ref="V34" si="108">V35</f>
        <v>15.352000000000002</v>
      </c>
      <c r="W34" s="36">
        <f t="shared" ref="W34:AD34" si="109">W35</f>
        <v>1.5</v>
      </c>
      <c r="X34" s="36">
        <f t="shared" si="109"/>
        <v>0</v>
      </c>
      <c r="Y34" s="36">
        <f t="shared" si="109"/>
        <v>4</v>
      </c>
      <c r="Z34" s="36">
        <f t="shared" si="109"/>
        <v>1.9350000000000001</v>
      </c>
      <c r="AA34" s="36">
        <f t="shared" si="109"/>
        <v>0</v>
      </c>
      <c r="AB34" s="36">
        <f t="shared" si="109"/>
        <v>13.417</v>
      </c>
      <c r="AC34" s="38">
        <f t="shared" si="109"/>
        <v>0</v>
      </c>
      <c r="AD34" s="38">
        <f t="shared" si="109"/>
        <v>0</v>
      </c>
      <c r="AE34" s="38">
        <f>AE35</f>
        <v>0</v>
      </c>
      <c r="AF34" s="38">
        <f>AF35</f>
        <v>0</v>
      </c>
      <c r="AG34" s="32">
        <f>AK34</f>
        <v>0</v>
      </c>
      <c r="AH34" s="32">
        <f>AL34</f>
        <v>0</v>
      </c>
      <c r="AI34" s="38">
        <f t="shared" ref="AI34" si="110">AI35</f>
        <v>0</v>
      </c>
      <c r="AJ34" s="38">
        <f t="shared" ref="AJ34" si="111">AJ35</f>
        <v>0</v>
      </c>
      <c r="AK34" s="32">
        <f t="shared" si="96"/>
        <v>0</v>
      </c>
      <c r="AL34" s="32">
        <f t="shared" si="96"/>
        <v>0</v>
      </c>
      <c r="AM34" s="36">
        <f t="shared" ref="AM34:AN34" si="112">AM35</f>
        <v>4</v>
      </c>
      <c r="AN34" s="36">
        <f t="shared" si="112"/>
        <v>15.352</v>
      </c>
      <c r="AO34" s="41"/>
      <c r="AQ34" s="45"/>
    </row>
    <row r="35" spans="1:43" ht="71.349999999999994" x14ac:dyDescent="0.25">
      <c r="A35" s="27" t="s">
        <v>92</v>
      </c>
      <c r="B35" s="28" t="s">
        <v>93</v>
      </c>
      <c r="C35" s="29" t="s">
        <v>94</v>
      </c>
      <c r="D35" s="24" t="s">
        <v>58</v>
      </c>
      <c r="E35" s="31">
        <v>2026</v>
      </c>
      <c r="F35" s="31">
        <v>2026</v>
      </c>
      <c r="G35" s="32">
        <v>2027</v>
      </c>
      <c r="H35" s="24" t="s">
        <v>40</v>
      </c>
      <c r="I35" s="24" t="s">
        <v>40</v>
      </c>
      <c r="J35" s="32">
        <v>0</v>
      </c>
      <c r="K35" s="36">
        <f t="shared" ref="K35" si="113">L35+M35+N35+O35</f>
        <v>5.5</v>
      </c>
      <c r="L35" s="36">
        <v>1.5</v>
      </c>
      <c r="M35" s="36">
        <v>3.8</v>
      </c>
      <c r="N35" s="32">
        <v>0</v>
      </c>
      <c r="O35" s="36">
        <v>0.2</v>
      </c>
      <c r="P35" s="32">
        <f t="shared" ref="P35" si="114">Q35+R35+S35+T35</f>
        <v>15.352000000000002</v>
      </c>
      <c r="Q35" s="32">
        <v>1.9350000000000001</v>
      </c>
      <c r="R35" s="32">
        <v>12.617000000000001</v>
      </c>
      <c r="S35" s="32">
        <v>0.3</v>
      </c>
      <c r="T35" s="32">
        <v>0.5</v>
      </c>
      <c r="U35" s="42">
        <f t="shared" ref="U35" si="115">K35-J35</f>
        <v>5.5</v>
      </c>
      <c r="V35" s="42">
        <f t="shared" ref="V35" si="116">P35-J35</f>
        <v>15.352000000000002</v>
      </c>
      <c r="W35" s="36">
        <v>1.5</v>
      </c>
      <c r="X35" s="36">
        <v>0</v>
      </c>
      <c r="Y35" s="36">
        <v>4</v>
      </c>
      <c r="Z35" s="36">
        <v>1.9350000000000001</v>
      </c>
      <c r="AA35" s="36">
        <v>0</v>
      </c>
      <c r="AB35" s="36">
        <v>13.417</v>
      </c>
      <c r="AC35" s="38">
        <v>0</v>
      </c>
      <c r="AD35" s="38">
        <v>0</v>
      </c>
      <c r="AE35" s="38">
        <v>0</v>
      </c>
      <c r="AF35" s="38">
        <v>0</v>
      </c>
      <c r="AG35" s="32">
        <v>0</v>
      </c>
      <c r="AH35" s="32">
        <f>AL35</f>
        <v>0</v>
      </c>
      <c r="AI35" s="32">
        <v>0</v>
      </c>
      <c r="AJ35" s="38">
        <v>0</v>
      </c>
      <c r="AK35" s="32">
        <v>0</v>
      </c>
      <c r="AL35" s="32">
        <f t="shared" si="96"/>
        <v>0</v>
      </c>
      <c r="AM35" s="36">
        <f t="shared" si="90"/>
        <v>4</v>
      </c>
      <c r="AN35" s="36">
        <f t="shared" si="91"/>
        <v>15.352</v>
      </c>
      <c r="AO35" s="46" t="s">
        <v>241</v>
      </c>
      <c r="AQ35" s="45"/>
    </row>
    <row r="36" spans="1:43" ht="46.9" x14ac:dyDescent="0.25">
      <c r="A36" s="21" t="s">
        <v>95</v>
      </c>
      <c r="B36" s="22" t="s">
        <v>96</v>
      </c>
      <c r="C36" s="23" t="s">
        <v>39</v>
      </c>
      <c r="D36" s="24" t="s">
        <v>40</v>
      </c>
      <c r="E36" s="24" t="s">
        <v>40</v>
      </c>
      <c r="F36" s="24" t="s">
        <v>40</v>
      </c>
      <c r="G36" s="24" t="s">
        <v>40</v>
      </c>
      <c r="H36" s="24" t="s">
        <v>40</v>
      </c>
      <c r="I36" s="24" t="s">
        <v>40</v>
      </c>
      <c r="J36" s="24" t="s">
        <v>40</v>
      </c>
      <c r="K36" s="24" t="s">
        <v>40</v>
      </c>
      <c r="L36" s="24" t="s">
        <v>40</v>
      </c>
      <c r="M36" s="24" t="s">
        <v>40</v>
      </c>
      <c r="N36" s="24" t="s">
        <v>40</v>
      </c>
      <c r="O36" s="24" t="s">
        <v>40</v>
      </c>
      <c r="P36" s="24" t="s">
        <v>40</v>
      </c>
      <c r="Q36" s="24" t="s">
        <v>40</v>
      </c>
      <c r="R36" s="24" t="s">
        <v>40</v>
      </c>
      <c r="S36" s="24" t="s">
        <v>40</v>
      </c>
      <c r="T36" s="24" t="s">
        <v>40</v>
      </c>
      <c r="U36" s="24" t="s">
        <v>40</v>
      </c>
      <c r="V36" s="24" t="s">
        <v>40</v>
      </c>
      <c r="W36" s="24" t="s">
        <v>40</v>
      </c>
      <c r="X36" s="24" t="s">
        <v>40</v>
      </c>
      <c r="Y36" s="24" t="s">
        <v>40</v>
      </c>
      <c r="Z36" s="24" t="s">
        <v>40</v>
      </c>
      <c r="AA36" s="24" t="s">
        <v>40</v>
      </c>
      <c r="AB36" s="24" t="s">
        <v>40</v>
      </c>
      <c r="AC36" s="24" t="s">
        <v>40</v>
      </c>
      <c r="AD36" s="24" t="s">
        <v>40</v>
      </c>
      <c r="AE36" s="24" t="s">
        <v>40</v>
      </c>
      <c r="AF36" s="24" t="s">
        <v>40</v>
      </c>
      <c r="AG36" s="24" t="s">
        <v>40</v>
      </c>
      <c r="AH36" s="24" t="s">
        <v>40</v>
      </c>
      <c r="AI36" s="24" t="s">
        <v>40</v>
      </c>
      <c r="AJ36" s="24" t="s">
        <v>40</v>
      </c>
      <c r="AK36" s="24" t="s">
        <v>40</v>
      </c>
      <c r="AL36" s="24" t="s">
        <v>40</v>
      </c>
      <c r="AM36" s="24" t="s">
        <v>40</v>
      </c>
      <c r="AN36" s="24" t="s">
        <v>40</v>
      </c>
      <c r="AO36" s="41"/>
      <c r="AQ36" s="45"/>
    </row>
    <row r="37" spans="1:43" ht="62.5" x14ac:dyDescent="0.25">
      <c r="A37" s="21" t="s">
        <v>97</v>
      </c>
      <c r="B37" s="22" t="s">
        <v>98</v>
      </c>
      <c r="C37" s="23" t="s">
        <v>39</v>
      </c>
      <c r="D37" s="24" t="s">
        <v>40</v>
      </c>
      <c r="E37" s="24" t="s">
        <v>40</v>
      </c>
      <c r="F37" s="24" t="s">
        <v>40</v>
      </c>
      <c r="G37" s="24" t="s">
        <v>40</v>
      </c>
      <c r="H37" s="24" t="s">
        <v>40</v>
      </c>
      <c r="I37" s="24" t="s">
        <v>40</v>
      </c>
      <c r="J37" s="24" t="s">
        <v>40</v>
      </c>
      <c r="K37" s="24" t="s">
        <v>40</v>
      </c>
      <c r="L37" s="24" t="s">
        <v>40</v>
      </c>
      <c r="M37" s="24" t="s">
        <v>40</v>
      </c>
      <c r="N37" s="24" t="s">
        <v>40</v>
      </c>
      <c r="O37" s="24" t="s">
        <v>40</v>
      </c>
      <c r="P37" s="24" t="s">
        <v>40</v>
      </c>
      <c r="Q37" s="24" t="s">
        <v>40</v>
      </c>
      <c r="R37" s="24" t="s">
        <v>40</v>
      </c>
      <c r="S37" s="24" t="s">
        <v>40</v>
      </c>
      <c r="T37" s="24" t="s">
        <v>40</v>
      </c>
      <c r="U37" s="24" t="s">
        <v>40</v>
      </c>
      <c r="V37" s="24" t="s">
        <v>40</v>
      </c>
      <c r="W37" s="24" t="s">
        <v>40</v>
      </c>
      <c r="X37" s="24" t="s">
        <v>40</v>
      </c>
      <c r="Y37" s="24" t="s">
        <v>40</v>
      </c>
      <c r="Z37" s="24" t="s">
        <v>40</v>
      </c>
      <c r="AA37" s="24" t="s">
        <v>40</v>
      </c>
      <c r="AB37" s="24" t="s">
        <v>40</v>
      </c>
      <c r="AC37" s="24" t="s">
        <v>40</v>
      </c>
      <c r="AD37" s="24" t="s">
        <v>40</v>
      </c>
      <c r="AE37" s="24" t="s">
        <v>40</v>
      </c>
      <c r="AF37" s="24" t="s">
        <v>40</v>
      </c>
      <c r="AG37" s="24" t="s">
        <v>40</v>
      </c>
      <c r="AH37" s="24" t="s">
        <v>40</v>
      </c>
      <c r="AI37" s="24" t="s">
        <v>40</v>
      </c>
      <c r="AJ37" s="24" t="s">
        <v>40</v>
      </c>
      <c r="AK37" s="24" t="s">
        <v>40</v>
      </c>
      <c r="AL37" s="24" t="s">
        <v>40</v>
      </c>
      <c r="AM37" s="24" t="s">
        <v>40</v>
      </c>
      <c r="AN37" s="24" t="s">
        <v>40</v>
      </c>
      <c r="AO37" s="41"/>
      <c r="AQ37" s="45"/>
    </row>
    <row r="38" spans="1:43" ht="46.9" x14ac:dyDescent="0.25">
      <c r="A38" s="21" t="s">
        <v>23</v>
      </c>
      <c r="B38" s="22" t="s">
        <v>99</v>
      </c>
      <c r="C38" s="23" t="s">
        <v>39</v>
      </c>
      <c r="D38" s="24" t="s">
        <v>40</v>
      </c>
      <c r="E38" s="24" t="s">
        <v>40</v>
      </c>
      <c r="F38" s="24" t="s">
        <v>40</v>
      </c>
      <c r="G38" s="24" t="s">
        <v>40</v>
      </c>
      <c r="H38" s="24" t="s">
        <v>40</v>
      </c>
      <c r="I38" s="24" t="s">
        <v>40</v>
      </c>
      <c r="J38" s="24" t="s">
        <v>40</v>
      </c>
      <c r="K38" s="32">
        <f>K39+K48</f>
        <v>42.616000000000007</v>
      </c>
      <c r="L38" s="32">
        <f t="shared" ref="L38:V38" si="117">L39+L48</f>
        <v>1.069</v>
      </c>
      <c r="M38" s="32">
        <f t="shared" si="117"/>
        <v>22.346</v>
      </c>
      <c r="N38" s="32">
        <f t="shared" si="117"/>
        <v>14.500999999999999</v>
      </c>
      <c r="O38" s="32">
        <f t="shared" si="117"/>
        <v>4.7</v>
      </c>
      <c r="P38" s="32">
        <f t="shared" si="117"/>
        <v>41.089999999999996</v>
      </c>
      <c r="Q38" s="32">
        <f t="shared" si="117"/>
        <v>1.734</v>
      </c>
      <c r="R38" s="32">
        <f t="shared" si="117"/>
        <v>21.226000000000003</v>
      </c>
      <c r="S38" s="32">
        <f t="shared" si="117"/>
        <v>14.292999999999999</v>
      </c>
      <c r="T38" s="32">
        <f t="shared" si="117"/>
        <v>3.8370000000000002</v>
      </c>
      <c r="U38" s="32">
        <f t="shared" si="117"/>
        <v>40.340000000000003</v>
      </c>
      <c r="V38" s="32">
        <f t="shared" si="117"/>
        <v>38.814</v>
      </c>
      <c r="W38" s="32">
        <f t="shared" ref="W38:AD38" si="118">W39+W48</f>
        <v>13.702999999999999</v>
      </c>
      <c r="X38" s="32">
        <f t="shared" si="118"/>
        <v>9.5050000000000008</v>
      </c>
      <c r="Y38" s="36">
        <f t="shared" si="118"/>
        <v>11.36</v>
      </c>
      <c r="Z38" s="32">
        <f t="shared" si="118"/>
        <v>13.420999999999999</v>
      </c>
      <c r="AA38" s="36">
        <f t="shared" si="118"/>
        <v>5.7</v>
      </c>
      <c r="AB38" s="32">
        <f t="shared" si="118"/>
        <v>5.9340000000000002</v>
      </c>
      <c r="AC38" s="36">
        <f t="shared" si="118"/>
        <v>4.5</v>
      </c>
      <c r="AD38" s="32">
        <f t="shared" si="118"/>
        <v>4.8769999999999998</v>
      </c>
      <c r="AE38" s="36">
        <f>AE39+AE48</f>
        <v>5.077</v>
      </c>
      <c r="AF38" s="36">
        <f>AF39+AF48</f>
        <v>5.077</v>
      </c>
      <c r="AG38" s="32">
        <f t="shared" ref="AG38:AH40" si="119">AK38</f>
        <v>0</v>
      </c>
      <c r="AH38" s="32">
        <f t="shared" si="119"/>
        <v>0</v>
      </c>
      <c r="AI38" s="38">
        <f t="shared" ref="AI38" si="120">AI39+AI48</f>
        <v>0</v>
      </c>
      <c r="AJ38" s="38">
        <f t="shared" ref="AJ38" si="121">AJ39+AJ48</f>
        <v>0</v>
      </c>
      <c r="AK38" s="38">
        <f t="shared" ref="AK38" si="122">AK39+AK48</f>
        <v>0</v>
      </c>
      <c r="AL38" s="38">
        <f t="shared" ref="AL38" si="123">AL39+AL48</f>
        <v>0</v>
      </c>
      <c r="AM38" s="36">
        <f t="shared" ref="AM38:AN38" si="124">AM39+AM48</f>
        <v>26.637</v>
      </c>
      <c r="AN38" s="36">
        <f t="shared" si="124"/>
        <v>29.309000000000001</v>
      </c>
      <c r="AO38" s="41"/>
      <c r="AQ38" s="45"/>
    </row>
    <row r="39" spans="1:43" ht="62.5" x14ac:dyDescent="0.25">
      <c r="A39" s="21" t="s">
        <v>100</v>
      </c>
      <c r="B39" s="22" t="s">
        <v>101</v>
      </c>
      <c r="C39" s="23" t="s">
        <v>39</v>
      </c>
      <c r="D39" s="24" t="s">
        <v>40</v>
      </c>
      <c r="E39" s="24" t="s">
        <v>40</v>
      </c>
      <c r="F39" s="24" t="s">
        <v>40</v>
      </c>
      <c r="G39" s="24" t="s">
        <v>40</v>
      </c>
      <c r="H39" s="24" t="s">
        <v>40</v>
      </c>
      <c r="I39" s="24" t="s">
        <v>40</v>
      </c>
      <c r="J39" s="29">
        <f>J40+J48</f>
        <v>2.2759999999999998</v>
      </c>
      <c r="K39" s="29">
        <f>K40+K45</f>
        <v>35.199000000000005</v>
      </c>
      <c r="L39" s="29">
        <f t="shared" ref="L39:V39" si="125">L40+L45</f>
        <v>1.069</v>
      </c>
      <c r="M39" s="29">
        <f t="shared" si="125"/>
        <v>21.469000000000001</v>
      </c>
      <c r="N39" s="29">
        <f t="shared" si="125"/>
        <v>9.7560000000000002</v>
      </c>
      <c r="O39" s="29">
        <f t="shared" si="125"/>
        <v>2.9049999999999998</v>
      </c>
      <c r="P39" s="29">
        <f t="shared" si="125"/>
        <v>34.207999999999998</v>
      </c>
      <c r="Q39" s="29">
        <f t="shared" si="125"/>
        <v>1.734</v>
      </c>
      <c r="R39" s="29">
        <f t="shared" si="125"/>
        <v>20.155000000000001</v>
      </c>
      <c r="S39" s="29">
        <f t="shared" si="125"/>
        <v>10.273999999999999</v>
      </c>
      <c r="T39" s="29">
        <f t="shared" si="125"/>
        <v>2.0449999999999999</v>
      </c>
      <c r="U39" s="29">
        <f t="shared" si="125"/>
        <v>33.562000000000005</v>
      </c>
      <c r="V39" s="29">
        <f t="shared" si="125"/>
        <v>32.570999999999998</v>
      </c>
      <c r="W39" s="32">
        <f t="shared" ref="W39:AD39" si="126">W40+W45</f>
        <v>12.025</v>
      </c>
      <c r="X39" s="32">
        <f t="shared" si="126"/>
        <v>8.3640000000000008</v>
      </c>
      <c r="Y39" s="36">
        <f>Y40+Y45</f>
        <v>6.26</v>
      </c>
      <c r="Z39" s="32">
        <f t="shared" si="126"/>
        <v>8.3190000000000008</v>
      </c>
      <c r="AA39" s="36">
        <f t="shared" si="126"/>
        <v>5.7</v>
      </c>
      <c r="AB39" s="32">
        <f t="shared" si="126"/>
        <v>5.9340000000000002</v>
      </c>
      <c r="AC39" s="36">
        <f t="shared" si="126"/>
        <v>4.5</v>
      </c>
      <c r="AD39" s="32">
        <f t="shared" si="126"/>
        <v>4.8769999999999998</v>
      </c>
      <c r="AE39" s="36">
        <f>AE40+AE45</f>
        <v>5.077</v>
      </c>
      <c r="AF39" s="36">
        <f>AF40+AF45</f>
        <v>5.077</v>
      </c>
      <c r="AG39" s="32">
        <f t="shared" si="119"/>
        <v>0</v>
      </c>
      <c r="AH39" s="32">
        <f t="shared" si="119"/>
        <v>0</v>
      </c>
      <c r="AI39" s="38">
        <f t="shared" ref="AI39" si="127">AI40+AI45</f>
        <v>0</v>
      </c>
      <c r="AJ39" s="38">
        <f t="shared" ref="AJ39" si="128">AJ40+AJ45</f>
        <v>0</v>
      </c>
      <c r="AK39" s="38">
        <f t="shared" ref="AK39" si="129">AK40+AK45</f>
        <v>0</v>
      </c>
      <c r="AL39" s="32">
        <f t="shared" ref="AL39" si="130">AL40+AL45</f>
        <v>0</v>
      </c>
      <c r="AM39" s="36">
        <f t="shared" ref="AM39:AN39" si="131">AM40+AM45</f>
        <v>21.536999999999999</v>
      </c>
      <c r="AN39" s="36">
        <f t="shared" si="131"/>
        <v>24.207000000000001</v>
      </c>
      <c r="AO39" s="41"/>
      <c r="AQ39" s="45"/>
    </row>
    <row r="40" spans="1:43" ht="93.75" x14ac:dyDescent="0.25">
      <c r="A40" s="21" t="s">
        <v>102</v>
      </c>
      <c r="B40" s="22" t="s">
        <v>103</v>
      </c>
      <c r="C40" s="23" t="s">
        <v>39</v>
      </c>
      <c r="D40" s="24" t="s">
        <v>40</v>
      </c>
      <c r="E40" s="24" t="s">
        <v>40</v>
      </c>
      <c r="F40" s="24" t="s">
        <v>40</v>
      </c>
      <c r="G40" s="24" t="s">
        <v>40</v>
      </c>
      <c r="H40" s="24" t="s">
        <v>40</v>
      </c>
      <c r="I40" s="24" t="s">
        <v>40</v>
      </c>
      <c r="J40" s="29">
        <f>SUM(J41:J44)</f>
        <v>1.637</v>
      </c>
      <c r="K40" s="32">
        <f>SUM(K41:K44)</f>
        <v>35.199000000000005</v>
      </c>
      <c r="L40" s="32">
        <f t="shared" ref="L40:V40" si="132">SUM(L41:L44)</f>
        <v>1.069</v>
      </c>
      <c r="M40" s="32">
        <f t="shared" si="132"/>
        <v>21.469000000000001</v>
      </c>
      <c r="N40" s="32">
        <f t="shared" si="132"/>
        <v>9.7560000000000002</v>
      </c>
      <c r="O40" s="32">
        <f t="shared" si="132"/>
        <v>2.9049999999999998</v>
      </c>
      <c r="P40" s="32">
        <f t="shared" si="132"/>
        <v>32.408000000000001</v>
      </c>
      <c r="Q40" s="32">
        <f t="shared" si="132"/>
        <v>1.734</v>
      </c>
      <c r="R40" s="32">
        <f t="shared" si="132"/>
        <v>18.655000000000001</v>
      </c>
      <c r="S40" s="32">
        <f t="shared" si="132"/>
        <v>10.273999999999999</v>
      </c>
      <c r="T40" s="32">
        <f t="shared" si="132"/>
        <v>1.7450000000000001</v>
      </c>
      <c r="U40" s="32">
        <f t="shared" si="132"/>
        <v>33.562000000000005</v>
      </c>
      <c r="V40" s="32">
        <f t="shared" si="132"/>
        <v>30.770999999999997</v>
      </c>
      <c r="W40" s="32">
        <f>SUM(W41:W44)</f>
        <v>12.025</v>
      </c>
      <c r="X40" s="32">
        <f t="shared" ref="X40:AD40" si="133">SUM(X41:X44)</f>
        <v>8.3640000000000008</v>
      </c>
      <c r="Y40" s="36">
        <f t="shared" si="133"/>
        <v>6.26</v>
      </c>
      <c r="Z40" s="32">
        <f t="shared" si="133"/>
        <v>6.5190000000000001</v>
      </c>
      <c r="AA40" s="36">
        <f t="shared" si="133"/>
        <v>5.7</v>
      </c>
      <c r="AB40" s="32">
        <f t="shared" si="133"/>
        <v>5.9340000000000002</v>
      </c>
      <c r="AC40" s="36">
        <f t="shared" si="133"/>
        <v>4.5</v>
      </c>
      <c r="AD40" s="32">
        <f t="shared" si="133"/>
        <v>4.8769999999999998</v>
      </c>
      <c r="AE40" s="36">
        <f>SUM(AE41:AE44)</f>
        <v>5.077</v>
      </c>
      <c r="AF40" s="36">
        <f>SUM(AF41:AF44)</f>
        <v>5.077</v>
      </c>
      <c r="AG40" s="38">
        <f t="shared" si="119"/>
        <v>0</v>
      </c>
      <c r="AH40" s="38">
        <f t="shared" si="119"/>
        <v>0</v>
      </c>
      <c r="AI40" s="38">
        <f t="shared" ref="AI40" si="134">SUM(AI41:AI44)</f>
        <v>0</v>
      </c>
      <c r="AJ40" s="38">
        <f t="shared" ref="AJ40" si="135">SUM(AJ41:AJ44)</f>
        <v>0</v>
      </c>
      <c r="AK40" s="38">
        <f t="shared" ref="AK40" si="136">SUM(AK41:AK44)</f>
        <v>0</v>
      </c>
      <c r="AL40" s="32">
        <f t="shared" ref="AL40" si="137">SUM(AL41:AL44)</f>
        <v>0</v>
      </c>
      <c r="AM40" s="36">
        <f t="shared" ref="AM40" si="138">SUM(AM41:AM44)</f>
        <v>21.536999999999999</v>
      </c>
      <c r="AN40" s="36">
        <f>SUM(AN41:AN44)</f>
        <v>22.407</v>
      </c>
      <c r="AO40" s="41"/>
      <c r="AQ40" s="45"/>
    </row>
    <row r="41" spans="1:43" ht="71.349999999999994" x14ac:dyDescent="0.25">
      <c r="A41" s="27" t="s">
        <v>104</v>
      </c>
      <c r="B41" s="28" t="s">
        <v>105</v>
      </c>
      <c r="C41" s="29" t="s">
        <v>106</v>
      </c>
      <c r="D41" s="33" t="s">
        <v>107</v>
      </c>
      <c r="E41" s="32">
        <v>2025</v>
      </c>
      <c r="F41" s="32">
        <v>2028</v>
      </c>
      <c r="G41" s="32">
        <v>2029</v>
      </c>
      <c r="H41" s="24" t="s">
        <v>40</v>
      </c>
      <c r="I41" s="24" t="s">
        <v>40</v>
      </c>
      <c r="J41" s="32">
        <v>0.69899999999999995</v>
      </c>
      <c r="K41" s="32">
        <f t="shared" ref="K41:K44" si="139">L41+M41+N41+O41</f>
        <v>25.794999999999998</v>
      </c>
      <c r="L41" s="36">
        <f>0.6+0.085+0.384</f>
        <v>1.069</v>
      </c>
      <c r="M41" s="32">
        <f>15.112+0.448+1.8</f>
        <v>17.36</v>
      </c>
      <c r="N41" s="36">
        <f>4+0.135+1.2</f>
        <v>5.335</v>
      </c>
      <c r="O41" s="36">
        <f>2+0.031</f>
        <v>2.0310000000000001</v>
      </c>
      <c r="P41" s="32">
        <f t="shared" ref="P41:P44" si="140">Q41+R41+S41+T41</f>
        <v>23.545000000000002</v>
      </c>
      <c r="Q41" s="32">
        <f>0.799+0.85+0.085</f>
        <v>1.734</v>
      </c>
      <c r="R41" s="32">
        <f>4.872+9.275+0.448</f>
        <v>14.595000000000001</v>
      </c>
      <c r="S41" s="32">
        <f>1.022+5+0.135</f>
        <v>6.157</v>
      </c>
      <c r="T41" s="32">
        <f>0.478+0.55+0.031</f>
        <v>1.0589999999999999</v>
      </c>
      <c r="U41" s="42">
        <f>K41-J41</f>
        <v>25.095999999999997</v>
      </c>
      <c r="V41" s="42">
        <f t="shared" ref="V41:V44" si="141">P41-J41</f>
        <v>22.846</v>
      </c>
      <c r="W41" s="32">
        <v>9.8119999999999994</v>
      </c>
      <c r="X41" s="32">
        <v>7.1710000000000003</v>
      </c>
      <c r="Y41" s="36">
        <v>4.7</v>
      </c>
      <c r="Z41" s="32">
        <v>4.6680000000000001</v>
      </c>
      <c r="AA41" s="36">
        <v>4.2</v>
      </c>
      <c r="AB41" s="32">
        <v>4.3719999999999999</v>
      </c>
      <c r="AC41" s="36">
        <v>3</v>
      </c>
      <c r="AD41" s="32">
        <v>3.2509999999999999</v>
      </c>
      <c r="AE41" s="36">
        <v>3.3839999999999999</v>
      </c>
      <c r="AF41" s="36">
        <v>3.3839999999999999</v>
      </c>
      <c r="AG41" s="32">
        <v>0</v>
      </c>
      <c r="AH41" s="32">
        <f>AL41</f>
        <v>0</v>
      </c>
      <c r="AI41" s="32">
        <v>0</v>
      </c>
      <c r="AJ41" s="32">
        <v>0</v>
      </c>
      <c r="AK41" s="32">
        <v>0</v>
      </c>
      <c r="AL41" s="32">
        <f t="shared" ref="AI41:AL43" si="142">AP41</f>
        <v>0</v>
      </c>
      <c r="AM41" s="36">
        <f t="shared" ref="AM41:AN46" si="143">Y41+AA41+AC41+AE41</f>
        <v>15.284000000000001</v>
      </c>
      <c r="AN41" s="36">
        <f t="shared" si="143"/>
        <v>15.674999999999999</v>
      </c>
      <c r="AO41" s="46" t="s">
        <v>239</v>
      </c>
      <c r="AQ41" s="45"/>
    </row>
    <row r="42" spans="1:43" ht="99.85" x14ac:dyDescent="0.25">
      <c r="A42" s="27" t="s">
        <v>108</v>
      </c>
      <c r="B42" s="28" t="s">
        <v>109</v>
      </c>
      <c r="C42" s="29" t="s">
        <v>110</v>
      </c>
      <c r="D42" s="33" t="s">
        <v>107</v>
      </c>
      <c r="E42" s="32">
        <v>2025</v>
      </c>
      <c r="F42" s="32">
        <v>2028</v>
      </c>
      <c r="G42" s="32">
        <v>2029</v>
      </c>
      <c r="H42" s="24" t="s">
        <v>40</v>
      </c>
      <c r="I42" s="24" t="s">
        <v>40</v>
      </c>
      <c r="J42" s="32">
        <v>0.93799999999999994</v>
      </c>
      <c r="K42" s="32">
        <f t="shared" si="139"/>
        <v>9.1959999999999997</v>
      </c>
      <c r="L42" s="32">
        <v>0</v>
      </c>
      <c r="M42" s="32">
        <f>2.597+0.356+1.1</f>
        <v>4.0529999999999999</v>
      </c>
      <c r="N42" s="32">
        <f>3.468+0.524+0.4</f>
        <v>4.3920000000000003</v>
      </c>
      <c r="O42" s="36">
        <f>0.5+0.058+0.193</f>
        <v>0.75100000000000011</v>
      </c>
      <c r="P42" s="32">
        <f t="shared" si="140"/>
        <v>8.3729999999999993</v>
      </c>
      <c r="Q42" s="32">
        <v>0</v>
      </c>
      <c r="R42" s="32">
        <f>3.075+0.38+0.356</f>
        <v>3.8109999999999999</v>
      </c>
      <c r="S42" s="32">
        <f>3.48+0.524</f>
        <v>4.0039999999999996</v>
      </c>
      <c r="T42" s="32">
        <f>0.5+0.058</f>
        <v>0.55800000000000005</v>
      </c>
      <c r="U42" s="42">
        <f>K42-J42</f>
        <v>8.2579999999999991</v>
      </c>
      <c r="V42" s="42">
        <f t="shared" si="141"/>
        <v>7.4349999999999996</v>
      </c>
      <c r="W42" s="32">
        <v>2.0049999999999999</v>
      </c>
      <c r="X42" s="32">
        <v>0.99399999999999999</v>
      </c>
      <c r="Y42" s="36">
        <v>1.56</v>
      </c>
      <c r="Z42" s="36">
        <v>1.56</v>
      </c>
      <c r="AA42" s="36">
        <v>1.5</v>
      </c>
      <c r="AB42" s="36">
        <v>1.5620000000000001</v>
      </c>
      <c r="AC42" s="36">
        <v>1.5</v>
      </c>
      <c r="AD42" s="36">
        <v>1.6259999999999999</v>
      </c>
      <c r="AE42" s="36">
        <v>1.6930000000000001</v>
      </c>
      <c r="AF42" s="36">
        <v>1.6930000000000001</v>
      </c>
      <c r="AG42" s="32">
        <v>0</v>
      </c>
      <c r="AH42" s="32">
        <f>AL42</f>
        <v>0</v>
      </c>
      <c r="AI42" s="32">
        <v>0</v>
      </c>
      <c r="AJ42" s="32">
        <v>0</v>
      </c>
      <c r="AK42" s="32">
        <v>0</v>
      </c>
      <c r="AL42" s="32">
        <f t="shared" si="142"/>
        <v>0</v>
      </c>
      <c r="AM42" s="36">
        <f>Y42+AA42+AC42+AE42</f>
        <v>6.2530000000000001</v>
      </c>
      <c r="AN42" s="36">
        <f t="shared" si="143"/>
        <v>6.4409999999999989</v>
      </c>
      <c r="AO42" s="46" t="s">
        <v>239</v>
      </c>
      <c r="AQ42" s="45"/>
    </row>
    <row r="43" spans="1:43" ht="42.8" x14ac:dyDescent="0.25">
      <c r="A43" s="27" t="s">
        <v>111</v>
      </c>
      <c r="B43" s="28" t="s">
        <v>112</v>
      </c>
      <c r="C43" s="29" t="s">
        <v>113</v>
      </c>
      <c r="D43" s="33" t="s">
        <v>107</v>
      </c>
      <c r="E43" s="32">
        <v>2025</v>
      </c>
      <c r="F43" s="32">
        <v>2025</v>
      </c>
      <c r="G43" s="32">
        <v>2026</v>
      </c>
      <c r="H43" s="24" t="s">
        <v>40</v>
      </c>
      <c r="I43" s="24" t="s">
        <v>40</v>
      </c>
      <c r="J43" s="32">
        <v>0</v>
      </c>
      <c r="K43" s="32">
        <f t="shared" si="139"/>
        <v>0.191</v>
      </c>
      <c r="L43" s="32">
        <v>0</v>
      </c>
      <c r="M43" s="32">
        <v>0.05</v>
      </c>
      <c r="N43" s="32">
        <v>0.02</v>
      </c>
      <c r="O43" s="32">
        <v>0.121</v>
      </c>
      <c r="P43" s="32">
        <f t="shared" si="140"/>
        <v>0.27300000000000002</v>
      </c>
      <c r="Q43" s="32">
        <v>0</v>
      </c>
      <c r="R43" s="32">
        <f>0.063+0.08</f>
        <v>0.14300000000000002</v>
      </c>
      <c r="S43" s="32">
        <v>2.4E-2</v>
      </c>
      <c r="T43" s="32">
        <f>0.095+0.011</f>
        <v>0.106</v>
      </c>
      <c r="U43" s="42">
        <f t="shared" ref="U43:U44" si="144">K43-J43</f>
        <v>0.191</v>
      </c>
      <c r="V43" s="42">
        <f t="shared" si="141"/>
        <v>0.27300000000000002</v>
      </c>
      <c r="W43" s="32">
        <v>0.191</v>
      </c>
      <c r="X43" s="32">
        <v>0.182</v>
      </c>
      <c r="Y43" s="32">
        <v>0</v>
      </c>
      <c r="Z43" s="32">
        <v>9.0999999999999998E-2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8">
        <v>0</v>
      </c>
      <c r="AH43" s="38">
        <f>AL43</f>
        <v>0</v>
      </c>
      <c r="AI43" s="38">
        <f t="shared" si="142"/>
        <v>0</v>
      </c>
      <c r="AJ43" s="38">
        <v>0</v>
      </c>
      <c r="AK43" s="38">
        <v>0</v>
      </c>
      <c r="AL43" s="38">
        <f t="shared" si="142"/>
        <v>0</v>
      </c>
      <c r="AM43" s="38">
        <f t="shared" si="143"/>
        <v>0</v>
      </c>
      <c r="AN43" s="36">
        <f t="shared" si="143"/>
        <v>9.0999999999999998E-2</v>
      </c>
      <c r="AO43" s="46" t="s">
        <v>242</v>
      </c>
      <c r="AQ43" s="45"/>
    </row>
    <row r="44" spans="1:43" ht="57.1" x14ac:dyDescent="0.25">
      <c r="A44" s="27" t="s">
        <v>114</v>
      </c>
      <c r="B44" s="28" t="s">
        <v>115</v>
      </c>
      <c r="C44" s="29" t="s">
        <v>116</v>
      </c>
      <c r="D44" s="33" t="s">
        <v>107</v>
      </c>
      <c r="E44" s="32">
        <v>2025</v>
      </c>
      <c r="F44" s="32">
        <v>2025</v>
      </c>
      <c r="G44" s="32">
        <v>2026</v>
      </c>
      <c r="H44" s="24" t="s">
        <v>40</v>
      </c>
      <c r="I44" s="24" t="s">
        <v>40</v>
      </c>
      <c r="J44" s="32">
        <v>0</v>
      </c>
      <c r="K44" s="32">
        <f t="shared" si="139"/>
        <v>1.7000000000000001E-2</v>
      </c>
      <c r="L44" s="32">
        <v>0</v>
      </c>
      <c r="M44" s="32">
        <v>6.0000000000000001E-3</v>
      </c>
      <c r="N44" s="32">
        <v>8.9999999999999993E-3</v>
      </c>
      <c r="O44" s="32">
        <v>2E-3</v>
      </c>
      <c r="P44" s="36">
        <f t="shared" si="140"/>
        <v>0.217</v>
      </c>
      <c r="Q44" s="32">
        <v>0</v>
      </c>
      <c r="R44" s="36">
        <f>0.1+0.006</f>
        <v>0.10600000000000001</v>
      </c>
      <c r="S44" s="36">
        <f>0.08+0.009</f>
        <v>8.8999999999999996E-2</v>
      </c>
      <c r="T44" s="36">
        <f>0.02+0.002</f>
        <v>2.1999999999999999E-2</v>
      </c>
      <c r="U44" s="42">
        <f t="shared" si="144"/>
        <v>1.7000000000000001E-2</v>
      </c>
      <c r="V44" s="42">
        <f t="shared" si="141"/>
        <v>0.217</v>
      </c>
      <c r="W44" s="32">
        <v>1.7000000000000001E-2</v>
      </c>
      <c r="X44" s="32">
        <v>1.7000000000000001E-2</v>
      </c>
      <c r="Y44" s="32">
        <v>0</v>
      </c>
      <c r="Z44" s="36">
        <v>0.2</v>
      </c>
      <c r="AA44" s="32">
        <v>0</v>
      </c>
      <c r="AB44" s="38">
        <v>0</v>
      </c>
      <c r="AC44" s="32">
        <v>0</v>
      </c>
      <c r="AD44" s="38">
        <v>0</v>
      </c>
      <c r="AE44" s="32">
        <v>0</v>
      </c>
      <c r="AF44" s="32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f t="shared" si="143"/>
        <v>0</v>
      </c>
      <c r="AN44" s="36">
        <f t="shared" si="143"/>
        <v>0.2</v>
      </c>
      <c r="AO44" s="46" t="s">
        <v>242</v>
      </c>
      <c r="AQ44" s="45"/>
    </row>
    <row r="45" spans="1:43" ht="62.5" x14ac:dyDescent="0.25">
      <c r="A45" s="21" t="s">
        <v>117</v>
      </c>
      <c r="B45" s="22" t="s">
        <v>118</v>
      </c>
      <c r="C45" s="23" t="s">
        <v>39</v>
      </c>
      <c r="D45" s="24" t="s">
        <v>40</v>
      </c>
      <c r="E45" s="24" t="s">
        <v>40</v>
      </c>
      <c r="F45" s="24" t="s">
        <v>40</v>
      </c>
      <c r="G45" s="24" t="s">
        <v>40</v>
      </c>
      <c r="H45" s="24" t="s">
        <v>40</v>
      </c>
      <c r="I45" s="24" t="s">
        <v>40</v>
      </c>
      <c r="J45" s="24" t="s">
        <v>40</v>
      </c>
      <c r="K45" s="32">
        <f>K46</f>
        <v>0</v>
      </c>
      <c r="L45" s="32">
        <f t="shared" ref="L45:V45" si="145">L46</f>
        <v>0</v>
      </c>
      <c r="M45" s="32">
        <f t="shared" si="145"/>
        <v>0</v>
      </c>
      <c r="N45" s="32">
        <f t="shared" si="145"/>
        <v>0</v>
      </c>
      <c r="O45" s="32">
        <f t="shared" si="145"/>
        <v>0</v>
      </c>
      <c r="P45" s="36">
        <f t="shared" si="145"/>
        <v>1.8</v>
      </c>
      <c r="Q45" s="32">
        <f t="shared" si="145"/>
        <v>0</v>
      </c>
      <c r="R45" s="36">
        <f t="shared" si="145"/>
        <v>1.5</v>
      </c>
      <c r="S45" s="32">
        <f t="shared" si="145"/>
        <v>0</v>
      </c>
      <c r="T45" s="36">
        <f t="shared" si="145"/>
        <v>0.3</v>
      </c>
      <c r="U45" s="32">
        <f t="shared" si="145"/>
        <v>0</v>
      </c>
      <c r="V45" s="36">
        <f t="shared" si="145"/>
        <v>1.8</v>
      </c>
      <c r="W45" s="32">
        <v>0</v>
      </c>
      <c r="X45" s="32">
        <v>0</v>
      </c>
      <c r="Y45" s="32">
        <v>0</v>
      </c>
      <c r="Z45" s="36">
        <f>Z46</f>
        <v>1.8</v>
      </c>
      <c r="AA45" s="32">
        <v>0</v>
      </c>
      <c r="AB45" s="38">
        <f>AB46</f>
        <v>0</v>
      </c>
      <c r="AC45" s="32">
        <v>0</v>
      </c>
      <c r="AD45" s="38">
        <f>AD46</f>
        <v>0</v>
      </c>
      <c r="AE45" s="32">
        <v>0</v>
      </c>
      <c r="AF45" s="32">
        <v>0</v>
      </c>
      <c r="AG45" s="32">
        <f>AK45</f>
        <v>0</v>
      </c>
      <c r="AH45" s="32">
        <f>AL45</f>
        <v>0</v>
      </c>
      <c r="AI45" s="32">
        <f t="shared" ref="AI45:AL46" si="146">AM45</f>
        <v>0</v>
      </c>
      <c r="AJ45" s="32">
        <v>0</v>
      </c>
      <c r="AK45" s="32">
        <f t="shared" si="146"/>
        <v>0</v>
      </c>
      <c r="AL45" s="32">
        <f t="shared" si="146"/>
        <v>0</v>
      </c>
      <c r="AM45" s="32">
        <v>0</v>
      </c>
      <c r="AN45" s="36">
        <f>AN46</f>
        <v>1.8</v>
      </c>
      <c r="AO45" s="41"/>
      <c r="AQ45" s="45"/>
    </row>
    <row r="46" spans="1:43" ht="57.1" x14ac:dyDescent="0.25">
      <c r="A46" s="27" t="s">
        <v>119</v>
      </c>
      <c r="B46" s="28" t="s">
        <v>120</v>
      </c>
      <c r="C46" s="29" t="s">
        <v>121</v>
      </c>
      <c r="D46" s="24" t="s">
        <v>58</v>
      </c>
      <c r="E46" s="32">
        <v>2026</v>
      </c>
      <c r="F46" s="32"/>
      <c r="G46" s="32">
        <v>2026</v>
      </c>
      <c r="H46" s="24" t="s">
        <v>40</v>
      </c>
      <c r="I46" s="24" t="s">
        <v>40</v>
      </c>
      <c r="J46" s="32">
        <v>0</v>
      </c>
      <c r="K46" s="32">
        <f t="shared" ref="K46" si="147">L46+M46+N46+O46</f>
        <v>0</v>
      </c>
      <c r="L46" s="32">
        <v>0</v>
      </c>
      <c r="M46" s="32">
        <v>0</v>
      </c>
      <c r="N46" s="32">
        <v>0</v>
      </c>
      <c r="O46" s="32">
        <v>0</v>
      </c>
      <c r="P46" s="36">
        <f t="shared" ref="P46" si="148">Q46+R46+S46+T46</f>
        <v>1.8</v>
      </c>
      <c r="Q46" s="32">
        <v>0</v>
      </c>
      <c r="R46" s="36">
        <v>1.5</v>
      </c>
      <c r="S46" s="32">
        <v>0</v>
      </c>
      <c r="T46" s="36">
        <v>0.3</v>
      </c>
      <c r="U46" s="43">
        <f t="shared" ref="U46" si="149">K46-J46</f>
        <v>0</v>
      </c>
      <c r="V46" s="42">
        <f t="shared" ref="V46" si="150">P46-J46</f>
        <v>1.8</v>
      </c>
      <c r="W46" s="32">
        <v>0</v>
      </c>
      <c r="X46" s="32">
        <v>0</v>
      </c>
      <c r="Y46" s="32">
        <v>0</v>
      </c>
      <c r="Z46" s="36">
        <v>1.8</v>
      </c>
      <c r="AA46" s="32">
        <v>0</v>
      </c>
      <c r="AB46" s="38">
        <v>0</v>
      </c>
      <c r="AC46" s="32">
        <v>0</v>
      </c>
      <c r="AD46" s="38">
        <v>0</v>
      </c>
      <c r="AE46" s="32">
        <v>0</v>
      </c>
      <c r="AF46" s="32">
        <v>0</v>
      </c>
      <c r="AG46" s="32">
        <v>0</v>
      </c>
      <c r="AH46" s="32">
        <f>AL46</f>
        <v>0</v>
      </c>
      <c r="AI46" s="32">
        <f t="shared" si="146"/>
        <v>0</v>
      </c>
      <c r="AJ46" s="38">
        <v>0</v>
      </c>
      <c r="AK46" s="32">
        <v>0</v>
      </c>
      <c r="AL46" s="32">
        <f t="shared" si="146"/>
        <v>0</v>
      </c>
      <c r="AM46" s="38">
        <f t="shared" si="143"/>
        <v>0</v>
      </c>
      <c r="AN46" s="36">
        <f t="shared" si="143"/>
        <v>1.8</v>
      </c>
      <c r="AO46" s="46" t="s">
        <v>243</v>
      </c>
      <c r="AQ46" s="45"/>
    </row>
    <row r="47" spans="1:43" ht="62.5" x14ac:dyDescent="0.25">
      <c r="A47" s="21" t="s">
        <v>122</v>
      </c>
      <c r="B47" s="22" t="s">
        <v>123</v>
      </c>
      <c r="C47" s="23" t="s">
        <v>39</v>
      </c>
      <c r="D47" s="24" t="s">
        <v>40</v>
      </c>
      <c r="E47" s="24" t="s">
        <v>40</v>
      </c>
      <c r="F47" s="24" t="s">
        <v>40</v>
      </c>
      <c r="G47" s="24" t="s">
        <v>40</v>
      </c>
      <c r="H47" s="24" t="s">
        <v>40</v>
      </c>
      <c r="I47" s="24" t="s">
        <v>40</v>
      </c>
      <c r="J47" s="24" t="s">
        <v>40</v>
      </c>
      <c r="K47" s="24" t="s">
        <v>40</v>
      </c>
      <c r="L47" s="24" t="s">
        <v>40</v>
      </c>
      <c r="M47" s="24" t="s">
        <v>40</v>
      </c>
      <c r="N47" s="24" t="s">
        <v>40</v>
      </c>
      <c r="O47" s="24" t="s">
        <v>40</v>
      </c>
      <c r="P47" s="24" t="s">
        <v>40</v>
      </c>
      <c r="Q47" s="24" t="s">
        <v>40</v>
      </c>
      <c r="R47" s="24" t="s">
        <v>40</v>
      </c>
      <c r="S47" s="24" t="s">
        <v>40</v>
      </c>
      <c r="T47" s="24" t="s">
        <v>40</v>
      </c>
      <c r="U47" s="24" t="s">
        <v>40</v>
      </c>
      <c r="V47" s="24" t="s">
        <v>40</v>
      </c>
      <c r="W47" s="24" t="s">
        <v>40</v>
      </c>
      <c r="X47" s="24" t="s">
        <v>40</v>
      </c>
      <c r="Y47" s="24" t="s">
        <v>40</v>
      </c>
      <c r="Z47" s="24" t="s">
        <v>40</v>
      </c>
      <c r="AA47" s="24" t="s">
        <v>40</v>
      </c>
      <c r="AB47" s="24" t="s">
        <v>40</v>
      </c>
      <c r="AC47" s="24" t="s">
        <v>40</v>
      </c>
      <c r="AD47" s="24" t="s">
        <v>40</v>
      </c>
      <c r="AE47" s="24" t="s">
        <v>40</v>
      </c>
      <c r="AF47" s="24" t="s">
        <v>40</v>
      </c>
      <c r="AG47" s="24" t="s">
        <v>40</v>
      </c>
      <c r="AH47" s="24" t="s">
        <v>40</v>
      </c>
      <c r="AI47" s="24" t="s">
        <v>40</v>
      </c>
      <c r="AJ47" s="24" t="s">
        <v>40</v>
      </c>
      <c r="AK47" s="24" t="s">
        <v>40</v>
      </c>
      <c r="AL47" s="24" t="s">
        <v>40</v>
      </c>
      <c r="AM47" s="24" t="s">
        <v>40</v>
      </c>
      <c r="AN47" s="24" t="s">
        <v>40</v>
      </c>
      <c r="AO47" s="41"/>
      <c r="AQ47" s="45"/>
    </row>
    <row r="48" spans="1:43" ht="78.150000000000006" x14ac:dyDescent="0.25">
      <c r="A48" s="21" t="s">
        <v>124</v>
      </c>
      <c r="B48" s="22" t="s">
        <v>125</v>
      </c>
      <c r="C48" s="23" t="s">
        <v>39</v>
      </c>
      <c r="D48" s="24" t="s">
        <v>40</v>
      </c>
      <c r="E48" s="24" t="s">
        <v>40</v>
      </c>
      <c r="F48" s="24" t="s">
        <v>40</v>
      </c>
      <c r="G48" s="24" t="s">
        <v>40</v>
      </c>
      <c r="H48" s="24" t="s">
        <v>40</v>
      </c>
      <c r="I48" s="24" t="s">
        <v>40</v>
      </c>
      <c r="J48" s="29">
        <f>J49</f>
        <v>0.63900000000000001</v>
      </c>
      <c r="K48" s="36">
        <f>SUM(K49:K51)</f>
        <v>7.4169999999999989</v>
      </c>
      <c r="L48" s="32">
        <f t="shared" ref="L48:M48" si="151">SUM(L49:L51)</f>
        <v>0</v>
      </c>
      <c r="M48" s="32">
        <f t="shared" si="151"/>
        <v>0.877</v>
      </c>
      <c r="N48" s="32">
        <f t="shared" ref="N48:O48" si="152">SUM(N49:N51)</f>
        <v>4.7449999999999992</v>
      </c>
      <c r="O48" s="32">
        <f t="shared" si="152"/>
        <v>1.7950000000000002</v>
      </c>
      <c r="P48" s="32">
        <f t="shared" ref="P48:Q48" si="153">SUM(P49:P51)</f>
        <v>6.8819999999999997</v>
      </c>
      <c r="Q48" s="32">
        <f t="shared" si="153"/>
        <v>0</v>
      </c>
      <c r="R48" s="32">
        <f t="shared" ref="R48:S48" si="154">SUM(R49:R51)</f>
        <v>1.071</v>
      </c>
      <c r="S48" s="32">
        <f t="shared" si="154"/>
        <v>4.0190000000000001</v>
      </c>
      <c r="T48" s="32">
        <f t="shared" ref="T48:U48" si="155">SUM(T49:T51)</f>
        <v>1.7920000000000003</v>
      </c>
      <c r="U48" s="32">
        <f t="shared" si="155"/>
        <v>6.7779999999999987</v>
      </c>
      <c r="V48" s="32">
        <f t="shared" ref="V48" si="156">SUM(V49:V51)</f>
        <v>6.2429999999999994</v>
      </c>
      <c r="W48" s="32">
        <f>SUM(W49:W51)</f>
        <v>1.6779999999999999</v>
      </c>
      <c r="X48" s="32">
        <f t="shared" ref="X48:AD48" si="157">SUM(X49:X51)</f>
        <v>1.141</v>
      </c>
      <c r="Y48" s="36">
        <f t="shared" si="157"/>
        <v>5.0999999999999996</v>
      </c>
      <c r="Z48" s="32">
        <f t="shared" si="157"/>
        <v>5.1019999999999994</v>
      </c>
      <c r="AA48" s="38">
        <f t="shared" si="157"/>
        <v>0</v>
      </c>
      <c r="AB48" s="38">
        <f t="shared" si="157"/>
        <v>0</v>
      </c>
      <c r="AC48" s="38">
        <f t="shared" si="157"/>
        <v>0</v>
      </c>
      <c r="AD48" s="32">
        <f t="shared" si="157"/>
        <v>0</v>
      </c>
      <c r="AE48" s="38">
        <f>SUM(AE49:AE51)</f>
        <v>0</v>
      </c>
      <c r="AF48" s="38">
        <f>SUM(AF49:AF51)</f>
        <v>0</v>
      </c>
      <c r="AG48" s="32">
        <f t="shared" ref="AG48:AH51" si="158">AK48</f>
        <v>0</v>
      </c>
      <c r="AH48" s="32">
        <f t="shared" si="158"/>
        <v>0</v>
      </c>
      <c r="AI48" s="38">
        <f t="shared" ref="AI48" si="159">SUM(AI49:AI51)</f>
        <v>0</v>
      </c>
      <c r="AJ48" s="38">
        <v>0</v>
      </c>
      <c r="AK48" s="38">
        <f t="shared" ref="AK48" si="160">SUM(AK49:AK51)</f>
        <v>0</v>
      </c>
      <c r="AL48" s="32">
        <f t="shared" ref="AL48" si="161">SUM(AL49:AL51)</f>
        <v>0</v>
      </c>
      <c r="AM48" s="36">
        <f t="shared" ref="AM48:AN48" si="162">SUM(AM49:AM51)</f>
        <v>5.0999999999999996</v>
      </c>
      <c r="AN48" s="36">
        <f t="shared" si="162"/>
        <v>5.1019999999999994</v>
      </c>
      <c r="AO48" s="41"/>
      <c r="AQ48" s="45"/>
    </row>
    <row r="49" spans="1:43" ht="57.1" x14ac:dyDescent="0.25">
      <c r="A49" s="27" t="s">
        <v>126</v>
      </c>
      <c r="B49" s="28" t="s">
        <v>127</v>
      </c>
      <c r="C49" s="29" t="s">
        <v>128</v>
      </c>
      <c r="D49" s="33" t="s">
        <v>107</v>
      </c>
      <c r="E49" s="32">
        <v>2025</v>
      </c>
      <c r="F49" s="32">
        <v>2025</v>
      </c>
      <c r="G49" s="32">
        <v>2025</v>
      </c>
      <c r="H49" s="24" t="s">
        <v>40</v>
      </c>
      <c r="I49" s="24" t="s">
        <v>40</v>
      </c>
      <c r="J49" s="32">
        <v>0.63900000000000001</v>
      </c>
      <c r="K49" s="32">
        <f t="shared" ref="K49:K51" si="163">L49+M49+N49+O49</f>
        <v>1.615</v>
      </c>
      <c r="L49" s="32">
        <v>0</v>
      </c>
      <c r="M49" s="32">
        <v>0</v>
      </c>
      <c r="N49" s="32">
        <v>0</v>
      </c>
      <c r="O49" s="32">
        <f>0.976+0.639</f>
        <v>1.615</v>
      </c>
      <c r="P49" s="32">
        <f t="shared" ref="P49:P51" si="164">Q49+R49+S49+T49</f>
        <v>1.6280000000000001</v>
      </c>
      <c r="Q49" s="32">
        <v>0</v>
      </c>
      <c r="R49" s="32">
        <v>0</v>
      </c>
      <c r="S49" s="32">
        <v>0</v>
      </c>
      <c r="T49" s="32">
        <f>0.989+0.639</f>
        <v>1.6280000000000001</v>
      </c>
      <c r="U49" s="42">
        <f>K49-J49</f>
        <v>0.97599999999999998</v>
      </c>
      <c r="V49" s="42">
        <f t="shared" ref="V49:V50" si="165">P49-J49</f>
        <v>0.9890000000000001</v>
      </c>
      <c r="W49" s="32">
        <v>0.97599999999999998</v>
      </c>
      <c r="X49" s="32">
        <v>0.98899999999999999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f t="shared" si="158"/>
        <v>0</v>
      </c>
      <c r="AH49" s="32">
        <f t="shared" si="158"/>
        <v>0</v>
      </c>
      <c r="AI49" s="32">
        <f t="shared" ref="AI49:AL51" si="166">AM49</f>
        <v>0</v>
      </c>
      <c r="AJ49" s="38">
        <v>0</v>
      </c>
      <c r="AK49" s="32">
        <f t="shared" si="166"/>
        <v>0</v>
      </c>
      <c r="AL49" s="32">
        <f t="shared" si="166"/>
        <v>0</v>
      </c>
      <c r="AM49" s="38">
        <f t="shared" ref="AM49:AN51" si="167">Y49+AA49+AC49+AE49</f>
        <v>0</v>
      </c>
      <c r="AN49" s="36">
        <f t="shared" si="167"/>
        <v>0</v>
      </c>
      <c r="AO49" s="41"/>
      <c r="AQ49" s="45"/>
    </row>
    <row r="50" spans="1:43" ht="99.85" x14ac:dyDescent="0.25">
      <c r="A50" s="27" t="s">
        <v>129</v>
      </c>
      <c r="B50" s="28" t="s">
        <v>130</v>
      </c>
      <c r="C50" s="29" t="s">
        <v>131</v>
      </c>
      <c r="D50" s="33" t="s">
        <v>107</v>
      </c>
      <c r="E50" s="32">
        <v>2026</v>
      </c>
      <c r="F50" s="32">
        <v>2026</v>
      </c>
      <c r="G50" s="32">
        <v>2026</v>
      </c>
      <c r="H50" s="24" t="s">
        <v>40</v>
      </c>
      <c r="I50" s="24" t="s">
        <v>40</v>
      </c>
      <c r="J50" s="32">
        <v>0</v>
      </c>
      <c r="K50" s="32">
        <f t="shared" si="163"/>
        <v>5.6249999999999991</v>
      </c>
      <c r="L50" s="32">
        <v>0</v>
      </c>
      <c r="M50" s="36">
        <v>0.8</v>
      </c>
      <c r="N50" s="32">
        <v>4.7249999999999996</v>
      </c>
      <c r="O50" s="36">
        <v>0.1</v>
      </c>
      <c r="P50" s="36">
        <f t="shared" si="164"/>
        <v>5.0999999999999996</v>
      </c>
      <c r="Q50" s="36">
        <v>0</v>
      </c>
      <c r="R50" s="36">
        <v>1</v>
      </c>
      <c r="S50" s="36">
        <v>4</v>
      </c>
      <c r="T50" s="36">
        <v>0.1</v>
      </c>
      <c r="U50" s="42">
        <f t="shared" ref="U50" si="168">K50-J50</f>
        <v>5.6249999999999991</v>
      </c>
      <c r="V50" s="42">
        <f t="shared" si="165"/>
        <v>5.0999999999999996</v>
      </c>
      <c r="W50" s="36">
        <v>0.52500000000000002</v>
      </c>
      <c r="X50" s="36">
        <v>0</v>
      </c>
      <c r="Y50" s="36">
        <v>5.0999999999999996</v>
      </c>
      <c r="Z50" s="36">
        <v>5.0999999999999996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2">
        <f t="shared" si="158"/>
        <v>0</v>
      </c>
      <c r="AH50" s="32">
        <f t="shared" si="158"/>
        <v>0</v>
      </c>
      <c r="AI50" s="32">
        <v>0</v>
      </c>
      <c r="AJ50" s="38">
        <v>0</v>
      </c>
      <c r="AK50" s="32">
        <f t="shared" si="166"/>
        <v>0</v>
      </c>
      <c r="AL50" s="32">
        <f t="shared" si="166"/>
        <v>0</v>
      </c>
      <c r="AM50" s="36">
        <f>Y50+AA50+AC50+AE50</f>
        <v>5.0999999999999996</v>
      </c>
      <c r="AN50" s="36">
        <f t="shared" si="167"/>
        <v>5.0999999999999996</v>
      </c>
      <c r="AO50" s="41"/>
      <c r="AQ50" s="45"/>
    </row>
    <row r="51" spans="1:43" ht="42.8" x14ac:dyDescent="0.25">
      <c r="A51" s="27" t="s">
        <v>132</v>
      </c>
      <c r="B51" s="28" t="s">
        <v>133</v>
      </c>
      <c r="C51" s="29" t="s">
        <v>134</v>
      </c>
      <c r="D51" s="33" t="s">
        <v>107</v>
      </c>
      <c r="E51" s="32">
        <v>2025</v>
      </c>
      <c r="F51" s="32">
        <v>2026</v>
      </c>
      <c r="G51" s="32">
        <v>2026</v>
      </c>
      <c r="H51" s="24" t="s">
        <v>40</v>
      </c>
      <c r="I51" s="24" t="s">
        <v>40</v>
      </c>
      <c r="J51" s="32">
        <v>0</v>
      </c>
      <c r="K51" s="32">
        <f t="shared" si="163"/>
        <v>0.17699999999999999</v>
      </c>
      <c r="L51" s="32">
        <v>0</v>
      </c>
      <c r="M51" s="32">
        <v>7.6999999999999999E-2</v>
      </c>
      <c r="N51" s="36">
        <v>0.02</v>
      </c>
      <c r="O51" s="36">
        <v>0.08</v>
      </c>
      <c r="P51" s="32">
        <f t="shared" si="164"/>
        <v>0.154</v>
      </c>
      <c r="Q51" s="32">
        <v>0</v>
      </c>
      <c r="R51" s="32">
        <v>7.0999999999999994E-2</v>
      </c>
      <c r="S51" s="36">
        <v>1.9E-2</v>
      </c>
      <c r="T51" s="36">
        <v>6.4000000000000001E-2</v>
      </c>
      <c r="U51" s="42">
        <f t="shared" ref="U51" si="169">K51-J51</f>
        <v>0.17699999999999999</v>
      </c>
      <c r="V51" s="42">
        <f t="shared" ref="V51" si="170">P51-J51</f>
        <v>0.154</v>
      </c>
      <c r="W51" s="32">
        <v>0.17699999999999999</v>
      </c>
      <c r="X51" s="32">
        <v>0.152</v>
      </c>
      <c r="Y51" s="32">
        <v>0</v>
      </c>
      <c r="Z51" s="32">
        <v>2E-3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f t="shared" si="158"/>
        <v>0</v>
      </c>
      <c r="AH51" s="32">
        <f t="shared" si="158"/>
        <v>0</v>
      </c>
      <c r="AI51" s="32">
        <f t="shared" si="166"/>
        <v>0</v>
      </c>
      <c r="AJ51" s="38">
        <v>0</v>
      </c>
      <c r="AK51" s="32">
        <f t="shared" si="166"/>
        <v>0</v>
      </c>
      <c r="AL51" s="32">
        <f t="shared" si="166"/>
        <v>0</v>
      </c>
      <c r="AM51" s="38">
        <f t="shared" si="167"/>
        <v>0</v>
      </c>
      <c r="AN51" s="36">
        <f t="shared" si="167"/>
        <v>2E-3</v>
      </c>
      <c r="AO51" s="41"/>
      <c r="AQ51" s="45"/>
    </row>
    <row r="52" spans="1:43" ht="31.25" x14ac:dyDescent="0.25">
      <c r="A52" s="21" t="s">
        <v>135</v>
      </c>
      <c r="B52" s="22" t="s">
        <v>136</v>
      </c>
      <c r="C52" s="23" t="s">
        <v>39</v>
      </c>
      <c r="D52" s="24" t="s">
        <v>40</v>
      </c>
      <c r="E52" s="24" t="s">
        <v>40</v>
      </c>
      <c r="F52" s="24" t="s">
        <v>40</v>
      </c>
      <c r="G52" s="24" t="s">
        <v>40</v>
      </c>
      <c r="H52" s="24" t="s">
        <v>40</v>
      </c>
      <c r="I52" s="24" t="s">
        <v>40</v>
      </c>
      <c r="J52" s="24" t="s">
        <v>40</v>
      </c>
      <c r="K52" s="24" t="s">
        <v>40</v>
      </c>
      <c r="L52" s="24" t="s">
        <v>40</v>
      </c>
      <c r="M52" s="24" t="s">
        <v>40</v>
      </c>
      <c r="N52" s="24" t="s">
        <v>40</v>
      </c>
      <c r="O52" s="24" t="s">
        <v>40</v>
      </c>
      <c r="P52" s="24" t="s">
        <v>40</v>
      </c>
      <c r="Q52" s="24" t="s">
        <v>40</v>
      </c>
      <c r="R52" s="24" t="s">
        <v>40</v>
      </c>
      <c r="S52" s="24" t="s">
        <v>40</v>
      </c>
      <c r="T52" s="24" t="s">
        <v>40</v>
      </c>
      <c r="U52" s="24" t="s">
        <v>40</v>
      </c>
      <c r="V52" s="24" t="s">
        <v>40</v>
      </c>
      <c r="W52" s="24" t="s">
        <v>40</v>
      </c>
      <c r="X52" s="24" t="s">
        <v>40</v>
      </c>
      <c r="Y52" s="24" t="s">
        <v>40</v>
      </c>
      <c r="Z52" s="24" t="s">
        <v>40</v>
      </c>
      <c r="AA52" s="24" t="s">
        <v>40</v>
      </c>
      <c r="AB52" s="24" t="s">
        <v>40</v>
      </c>
      <c r="AC52" s="24" t="s">
        <v>40</v>
      </c>
      <c r="AD52" s="24" t="s">
        <v>40</v>
      </c>
      <c r="AE52" s="24" t="s">
        <v>40</v>
      </c>
      <c r="AF52" s="24" t="s">
        <v>40</v>
      </c>
      <c r="AG52" s="24" t="s">
        <v>40</v>
      </c>
      <c r="AH52" s="24" t="s">
        <v>40</v>
      </c>
      <c r="AI52" s="24" t="s">
        <v>40</v>
      </c>
      <c r="AJ52" s="24" t="s">
        <v>40</v>
      </c>
      <c r="AK52" s="24" t="s">
        <v>40</v>
      </c>
      <c r="AL52" s="24" t="s">
        <v>40</v>
      </c>
      <c r="AM52" s="24" t="s">
        <v>40</v>
      </c>
      <c r="AN52" s="24" t="s">
        <v>40</v>
      </c>
      <c r="AO52" s="41"/>
      <c r="AQ52" s="45"/>
    </row>
    <row r="53" spans="1:43" ht="46.9" x14ac:dyDescent="0.25">
      <c r="A53" s="21" t="s">
        <v>24</v>
      </c>
      <c r="B53" s="22" t="s">
        <v>137</v>
      </c>
      <c r="C53" s="23" t="s">
        <v>39</v>
      </c>
      <c r="D53" s="24" t="s">
        <v>40</v>
      </c>
      <c r="E53" s="24" t="s">
        <v>40</v>
      </c>
      <c r="F53" s="24" t="s">
        <v>40</v>
      </c>
      <c r="G53" s="24" t="s">
        <v>40</v>
      </c>
      <c r="H53" s="24" t="s">
        <v>40</v>
      </c>
      <c r="I53" s="24" t="s">
        <v>40</v>
      </c>
      <c r="J53" s="35">
        <f>J54+J63+J78</f>
        <v>7.5329999999999995</v>
      </c>
      <c r="K53" s="36">
        <f>K54+K63+K78</f>
        <v>267.87400000000002</v>
      </c>
      <c r="L53" s="36">
        <f t="shared" ref="L53:V53" si="171">L54+L63+L78</f>
        <v>3.5</v>
      </c>
      <c r="M53" s="36">
        <f t="shared" si="171"/>
        <v>71.896000000000001</v>
      </c>
      <c r="N53" s="36">
        <f t="shared" si="171"/>
        <v>172.15300000000002</v>
      </c>
      <c r="O53" s="36">
        <f t="shared" si="171"/>
        <v>20.325000000000003</v>
      </c>
      <c r="P53" s="36">
        <f t="shared" si="171"/>
        <v>306.99900000000002</v>
      </c>
      <c r="Q53" s="36">
        <f t="shared" si="171"/>
        <v>4.0540000000000003</v>
      </c>
      <c r="R53" s="36">
        <f t="shared" si="171"/>
        <v>73.709999999999994</v>
      </c>
      <c r="S53" s="36">
        <f t="shared" si="171"/>
        <v>176.59399999999997</v>
      </c>
      <c r="T53" s="36">
        <f t="shared" si="171"/>
        <v>52.641000000000005</v>
      </c>
      <c r="U53" s="36">
        <f t="shared" si="171"/>
        <v>260.34100000000001</v>
      </c>
      <c r="V53" s="36">
        <f t="shared" si="171"/>
        <v>299.46600000000001</v>
      </c>
      <c r="W53" s="32">
        <f t="shared" ref="W53:AD53" si="172">W54+W62+W78+W63</f>
        <v>37.61</v>
      </c>
      <c r="X53" s="32">
        <f t="shared" si="172"/>
        <v>69.203000000000003</v>
      </c>
      <c r="Y53" s="32">
        <f t="shared" si="172"/>
        <v>49.691000000000003</v>
      </c>
      <c r="Z53" s="32">
        <f t="shared" si="172"/>
        <v>48.695000000000007</v>
      </c>
      <c r="AA53" s="32">
        <f t="shared" si="172"/>
        <v>48.057000000000002</v>
      </c>
      <c r="AB53" s="32">
        <f t="shared" si="172"/>
        <v>51.458999999999996</v>
      </c>
      <c r="AC53" s="32">
        <f t="shared" si="172"/>
        <v>61.263000000000005</v>
      </c>
      <c r="AD53" s="32">
        <f t="shared" si="172"/>
        <v>66.388999999999996</v>
      </c>
      <c r="AE53" s="32">
        <f>AE54+AE62+AE78+AE63</f>
        <v>63.72</v>
      </c>
      <c r="AF53" s="32">
        <f>AF54+AF62+AF78+AF63</f>
        <v>63.72</v>
      </c>
      <c r="AG53" s="32">
        <f>AK53</f>
        <v>0</v>
      </c>
      <c r="AH53" s="32">
        <f>AL53</f>
        <v>0</v>
      </c>
      <c r="AI53" s="32">
        <f t="shared" ref="AI53" si="173">AI54+AI62+AI78+AI63</f>
        <v>0</v>
      </c>
      <c r="AJ53" s="38">
        <v>0</v>
      </c>
      <c r="AK53" s="32">
        <f t="shared" ref="AK53:AL53" si="174">AO53</f>
        <v>0</v>
      </c>
      <c r="AL53" s="32">
        <f t="shared" si="174"/>
        <v>0</v>
      </c>
      <c r="AM53" s="32">
        <f t="shared" ref="AM53:AN53" si="175">AM54+AM62+AM78+AM63</f>
        <v>222.73100000000005</v>
      </c>
      <c r="AN53" s="32">
        <f t="shared" si="175"/>
        <v>230.26300000000003</v>
      </c>
      <c r="AO53" s="41"/>
      <c r="AQ53" s="45"/>
    </row>
    <row r="54" spans="1:43" ht="46.9" x14ac:dyDescent="0.25">
      <c r="A54" s="21" t="s">
        <v>138</v>
      </c>
      <c r="B54" s="22" t="s">
        <v>139</v>
      </c>
      <c r="C54" s="23" t="s">
        <v>39</v>
      </c>
      <c r="D54" s="24" t="s">
        <v>40</v>
      </c>
      <c r="E54" s="24" t="s">
        <v>40</v>
      </c>
      <c r="F54" s="24" t="s">
        <v>40</v>
      </c>
      <c r="G54" s="24" t="s">
        <v>40</v>
      </c>
      <c r="H54" s="24" t="s">
        <v>40</v>
      </c>
      <c r="I54" s="24" t="s">
        <v>40</v>
      </c>
      <c r="J54" s="24">
        <v>0</v>
      </c>
      <c r="K54" s="36">
        <f>SUM(K55:K61)</f>
        <v>68.170999999999992</v>
      </c>
      <c r="L54" s="36">
        <f t="shared" ref="L54:V54" si="176">SUM(L55:L61)</f>
        <v>3.5</v>
      </c>
      <c r="M54" s="36">
        <f t="shared" si="176"/>
        <v>61.646000000000001</v>
      </c>
      <c r="N54" s="36">
        <f t="shared" si="176"/>
        <v>0.89999999999999991</v>
      </c>
      <c r="O54" s="36">
        <f t="shared" si="176"/>
        <v>2.125</v>
      </c>
      <c r="P54" s="36">
        <f t="shared" si="176"/>
        <v>73.206000000000003</v>
      </c>
      <c r="Q54" s="36">
        <f t="shared" si="176"/>
        <v>4.0540000000000003</v>
      </c>
      <c r="R54" s="36">
        <f t="shared" si="176"/>
        <v>63.902999999999999</v>
      </c>
      <c r="S54" s="36">
        <f t="shared" si="176"/>
        <v>2.2000000000000002</v>
      </c>
      <c r="T54" s="36">
        <f t="shared" si="176"/>
        <v>3.0489999999999995</v>
      </c>
      <c r="U54" s="36">
        <f t="shared" si="176"/>
        <v>68.170999999999992</v>
      </c>
      <c r="V54" s="36">
        <f t="shared" si="176"/>
        <v>73.206000000000003</v>
      </c>
      <c r="W54" s="36">
        <f>SUM(W55:W60)</f>
        <v>0.9</v>
      </c>
      <c r="X54" s="32">
        <f>SUM(X55:X61)</f>
        <v>5.7000000000000002E-2</v>
      </c>
      <c r="Y54" s="36">
        <f>SUM(Y55:Y60)</f>
        <v>8.645999999999999</v>
      </c>
      <c r="Z54" s="32">
        <f>SUM(Z55:Z61)</f>
        <v>11.442</v>
      </c>
      <c r="AA54" s="36">
        <f>SUM(AA55:AA60)</f>
        <v>12.125</v>
      </c>
      <c r="AB54" s="32">
        <f>SUM(AB55:AB61)</f>
        <v>13.532999999999999</v>
      </c>
      <c r="AC54" s="36">
        <f>SUM(AC55:AC60)</f>
        <v>20</v>
      </c>
      <c r="AD54" s="32">
        <f>SUM(AD55:AD61)</f>
        <v>21.673999999999999</v>
      </c>
      <c r="AE54" s="36">
        <f>SUM(AE55:AE60)</f>
        <v>26.5</v>
      </c>
      <c r="AF54" s="36">
        <f>SUM(AF55:AF60)</f>
        <v>26.5</v>
      </c>
      <c r="AG54" s="32">
        <f>AK54</f>
        <v>0</v>
      </c>
      <c r="AH54" s="38">
        <f>SUM(AH55:AH61)</f>
        <v>0</v>
      </c>
      <c r="AI54" s="38">
        <f t="shared" ref="AI54:AL54" si="177">SUM(AI55:AI61)</f>
        <v>0</v>
      </c>
      <c r="AJ54" s="38">
        <v>0</v>
      </c>
      <c r="AK54" s="38">
        <f t="shared" si="177"/>
        <v>0</v>
      </c>
      <c r="AL54" s="38">
        <f t="shared" si="177"/>
        <v>0</v>
      </c>
      <c r="AM54" s="36">
        <f t="shared" ref="AM54" si="178">SUM(AM55:AM60)</f>
        <v>67.271000000000001</v>
      </c>
      <c r="AN54" s="36">
        <f>SUM(AN55:AN60)</f>
        <v>73.149000000000001</v>
      </c>
      <c r="AO54" s="41"/>
      <c r="AQ54" s="45"/>
    </row>
    <row r="55" spans="1:43" ht="42.8" x14ac:dyDescent="0.25">
      <c r="A55" s="27" t="s">
        <v>140</v>
      </c>
      <c r="B55" s="28" t="s">
        <v>141</v>
      </c>
      <c r="C55" s="29" t="s">
        <v>142</v>
      </c>
      <c r="D55" s="24" t="s">
        <v>58</v>
      </c>
      <c r="E55" s="32">
        <v>2026</v>
      </c>
      <c r="F55" s="32">
        <v>2026</v>
      </c>
      <c r="G55" s="31">
        <v>2027</v>
      </c>
      <c r="H55" s="24" t="s">
        <v>40</v>
      </c>
      <c r="I55" s="24" t="s">
        <v>40</v>
      </c>
      <c r="J55" s="32">
        <v>0</v>
      </c>
      <c r="K55" s="32">
        <f t="shared" ref="K55:K61" si="179">L55+M55+N55+O55</f>
        <v>4.9459999999999997</v>
      </c>
      <c r="L55" s="32">
        <v>0.9</v>
      </c>
      <c r="M55" s="32">
        <v>3.746</v>
      </c>
      <c r="N55" s="32">
        <v>0</v>
      </c>
      <c r="O55" s="32">
        <v>0.3</v>
      </c>
      <c r="P55" s="36">
        <f t="shared" ref="P55:P61" si="180">Q55+R55+S55+T55</f>
        <v>12.255000000000001</v>
      </c>
      <c r="Q55" s="32">
        <v>0.754</v>
      </c>
      <c r="R55" s="32">
        <v>10.496</v>
      </c>
      <c r="S55" s="36">
        <v>0.5</v>
      </c>
      <c r="T55" s="36">
        <v>0.505</v>
      </c>
      <c r="U55" s="42">
        <f t="shared" ref="U55:U56" si="181">K55-J55</f>
        <v>4.9459999999999997</v>
      </c>
      <c r="V55" s="42">
        <f t="shared" ref="V55:V56" si="182">P55-J55</f>
        <v>12.255000000000001</v>
      </c>
      <c r="W55" s="36">
        <v>0.9</v>
      </c>
      <c r="X55" s="32">
        <v>0</v>
      </c>
      <c r="Y55" s="36">
        <v>4.0460000000000003</v>
      </c>
      <c r="Z55" s="36">
        <v>7.05</v>
      </c>
      <c r="AA55" s="38">
        <v>0</v>
      </c>
      <c r="AB55" s="36">
        <v>5.2050000000000001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f>AL55</f>
        <v>0</v>
      </c>
      <c r="AI55" s="38">
        <v>0</v>
      </c>
      <c r="AJ55" s="38">
        <v>0</v>
      </c>
      <c r="AK55" s="38">
        <v>0</v>
      </c>
      <c r="AL55" s="38">
        <f t="shared" ref="AI55:AL62" si="183">AP55</f>
        <v>0</v>
      </c>
      <c r="AM55" s="36">
        <f t="shared" ref="AM55:AN70" si="184">Y55+AA55+AC55+AE55</f>
        <v>4.0460000000000003</v>
      </c>
      <c r="AN55" s="36">
        <f t="shared" si="184"/>
        <v>12.254999999999999</v>
      </c>
      <c r="AO55" s="46" t="s">
        <v>241</v>
      </c>
      <c r="AQ55" s="45"/>
    </row>
    <row r="56" spans="1:43" ht="71.349999999999994" x14ac:dyDescent="0.25">
      <c r="A56" s="27" t="s">
        <v>143</v>
      </c>
      <c r="B56" s="28" t="s">
        <v>222</v>
      </c>
      <c r="C56" s="29" t="s">
        <v>144</v>
      </c>
      <c r="D56" s="24" t="s">
        <v>58</v>
      </c>
      <c r="E56" s="32">
        <v>2026</v>
      </c>
      <c r="F56" s="32">
        <v>2026</v>
      </c>
      <c r="G56" s="32">
        <v>2026</v>
      </c>
      <c r="H56" s="24" t="s">
        <v>40</v>
      </c>
      <c r="I56" s="24" t="s">
        <v>40</v>
      </c>
      <c r="J56" s="32">
        <v>0</v>
      </c>
      <c r="K56" s="36">
        <f t="shared" si="179"/>
        <v>4</v>
      </c>
      <c r="L56" s="36">
        <v>0.3</v>
      </c>
      <c r="M56" s="36">
        <v>3.5</v>
      </c>
      <c r="N56" s="32">
        <v>0</v>
      </c>
      <c r="O56" s="36">
        <v>0.2</v>
      </c>
      <c r="P56" s="32">
        <f t="shared" si="180"/>
        <v>4.3919999999999995</v>
      </c>
      <c r="Q56" s="32">
        <v>0</v>
      </c>
      <c r="R56" s="36">
        <v>4.3</v>
      </c>
      <c r="S56" s="32">
        <v>0</v>
      </c>
      <c r="T56" s="32">
        <v>9.1999999999999998E-2</v>
      </c>
      <c r="U56" s="42">
        <f t="shared" si="181"/>
        <v>4</v>
      </c>
      <c r="V56" s="42">
        <f t="shared" si="182"/>
        <v>4.3919999999999995</v>
      </c>
      <c r="W56" s="32">
        <v>0</v>
      </c>
      <c r="X56" s="32">
        <v>0</v>
      </c>
      <c r="Y56" s="36">
        <v>4</v>
      </c>
      <c r="Z56" s="32">
        <v>4.3920000000000003</v>
      </c>
      <c r="AA56" s="38">
        <v>0</v>
      </c>
      <c r="AB56" s="32">
        <v>0</v>
      </c>
      <c r="AC56" s="38">
        <v>0</v>
      </c>
      <c r="AD56" s="32">
        <v>0</v>
      </c>
      <c r="AE56" s="38">
        <v>0</v>
      </c>
      <c r="AF56" s="38">
        <v>0</v>
      </c>
      <c r="AG56" s="38">
        <v>0</v>
      </c>
      <c r="AH56" s="38">
        <f t="shared" ref="AH56:AH60" si="185">AL56</f>
        <v>0</v>
      </c>
      <c r="AI56" s="38">
        <v>0</v>
      </c>
      <c r="AJ56" s="38">
        <v>0</v>
      </c>
      <c r="AK56" s="38">
        <v>0</v>
      </c>
      <c r="AL56" s="32">
        <f t="shared" si="183"/>
        <v>0</v>
      </c>
      <c r="AM56" s="36">
        <f t="shared" si="184"/>
        <v>4</v>
      </c>
      <c r="AN56" s="36">
        <f t="shared" si="184"/>
        <v>4.3920000000000003</v>
      </c>
      <c r="AO56" s="46" t="s">
        <v>239</v>
      </c>
      <c r="AQ56" s="45"/>
    </row>
    <row r="57" spans="1:43" ht="57.1" x14ac:dyDescent="0.25">
      <c r="A57" s="27" t="s">
        <v>145</v>
      </c>
      <c r="B57" s="28" t="s">
        <v>146</v>
      </c>
      <c r="C57" s="29" t="s">
        <v>147</v>
      </c>
      <c r="D57" s="33" t="s">
        <v>148</v>
      </c>
      <c r="E57" s="32">
        <v>2026</v>
      </c>
      <c r="F57" s="32">
        <v>2026</v>
      </c>
      <c r="G57" s="32">
        <v>2026</v>
      </c>
      <c r="H57" s="24" t="s">
        <v>40</v>
      </c>
      <c r="I57" s="24" t="s">
        <v>40</v>
      </c>
      <c r="J57" s="32">
        <v>0</v>
      </c>
      <c r="K57" s="36">
        <f t="shared" si="179"/>
        <v>0.60000000000000009</v>
      </c>
      <c r="L57" s="32">
        <v>0</v>
      </c>
      <c r="M57" s="36">
        <v>0.55000000000000004</v>
      </c>
      <c r="N57" s="32">
        <v>0</v>
      </c>
      <c r="O57" s="36">
        <v>0.05</v>
      </c>
      <c r="P57" s="32">
        <f t="shared" si="180"/>
        <v>0</v>
      </c>
      <c r="Q57" s="32">
        <v>0</v>
      </c>
      <c r="R57" s="32">
        <v>0</v>
      </c>
      <c r="S57" s="32">
        <v>0</v>
      </c>
      <c r="T57" s="32">
        <v>0</v>
      </c>
      <c r="U57" s="42">
        <f t="shared" ref="U57:U58" si="186">K57-J57</f>
        <v>0.60000000000000009</v>
      </c>
      <c r="V57" s="42">
        <f t="shared" ref="V57:V58" si="187">P57-J57</f>
        <v>0</v>
      </c>
      <c r="W57" s="32">
        <v>0</v>
      </c>
      <c r="X57" s="32">
        <v>0</v>
      </c>
      <c r="Y57" s="36">
        <v>0.6</v>
      </c>
      <c r="Z57" s="32">
        <v>0</v>
      </c>
      <c r="AA57" s="38">
        <v>0</v>
      </c>
      <c r="AB57" s="32">
        <v>0</v>
      </c>
      <c r="AC57" s="38">
        <v>0</v>
      </c>
      <c r="AD57" s="32">
        <v>0</v>
      </c>
      <c r="AE57" s="38">
        <v>0</v>
      </c>
      <c r="AF57" s="38">
        <v>0</v>
      </c>
      <c r="AG57" s="38">
        <v>0</v>
      </c>
      <c r="AH57" s="38">
        <f t="shared" si="185"/>
        <v>0</v>
      </c>
      <c r="AI57" s="38">
        <v>0</v>
      </c>
      <c r="AJ57" s="38">
        <v>0</v>
      </c>
      <c r="AK57" s="38">
        <v>0</v>
      </c>
      <c r="AL57" s="32">
        <f t="shared" si="183"/>
        <v>0</v>
      </c>
      <c r="AM57" s="36">
        <f t="shared" si="184"/>
        <v>0.6</v>
      </c>
      <c r="AN57" s="38">
        <f t="shared" si="184"/>
        <v>0</v>
      </c>
      <c r="AO57" s="46" t="s">
        <v>244</v>
      </c>
      <c r="AQ57" s="45"/>
    </row>
    <row r="58" spans="1:43" ht="57.1" x14ac:dyDescent="0.25">
      <c r="A58" s="27" t="s">
        <v>149</v>
      </c>
      <c r="B58" s="28" t="s">
        <v>150</v>
      </c>
      <c r="C58" s="29" t="s">
        <v>151</v>
      </c>
      <c r="D58" s="24" t="s">
        <v>58</v>
      </c>
      <c r="E58" s="32">
        <v>2027</v>
      </c>
      <c r="F58" s="32">
        <v>2027</v>
      </c>
      <c r="G58" s="32">
        <v>2027</v>
      </c>
      <c r="H58" s="24" t="s">
        <v>40</v>
      </c>
      <c r="I58" s="24" t="s">
        <v>40</v>
      </c>
      <c r="J58" s="32">
        <v>0</v>
      </c>
      <c r="K58" s="36">
        <f t="shared" si="179"/>
        <v>8</v>
      </c>
      <c r="L58" s="36">
        <v>0.3</v>
      </c>
      <c r="M58" s="36">
        <v>7.3</v>
      </c>
      <c r="N58" s="36">
        <v>0.2</v>
      </c>
      <c r="O58" s="36">
        <v>0.2</v>
      </c>
      <c r="P58" s="32">
        <f t="shared" si="180"/>
        <v>8.3279999999999994</v>
      </c>
      <c r="Q58" s="32">
        <v>0.3</v>
      </c>
      <c r="R58" s="32">
        <v>7.6280000000000001</v>
      </c>
      <c r="S58" s="32">
        <v>0.2</v>
      </c>
      <c r="T58" s="32">
        <v>0.2</v>
      </c>
      <c r="U58" s="42">
        <f t="shared" si="186"/>
        <v>8</v>
      </c>
      <c r="V58" s="42">
        <f t="shared" si="187"/>
        <v>8.3279999999999994</v>
      </c>
      <c r="W58" s="32">
        <v>0</v>
      </c>
      <c r="X58" s="32">
        <v>0</v>
      </c>
      <c r="Y58" s="32">
        <v>0</v>
      </c>
      <c r="Z58" s="32">
        <v>0</v>
      </c>
      <c r="AA58" s="36">
        <v>8</v>
      </c>
      <c r="AB58" s="32">
        <v>8.3279999999999994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f t="shared" si="185"/>
        <v>0</v>
      </c>
      <c r="AI58" s="38">
        <v>0</v>
      </c>
      <c r="AJ58" s="38">
        <v>0</v>
      </c>
      <c r="AK58" s="38">
        <v>0</v>
      </c>
      <c r="AL58" s="38">
        <f t="shared" si="183"/>
        <v>0</v>
      </c>
      <c r="AM58" s="36">
        <f t="shared" si="184"/>
        <v>8</v>
      </c>
      <c r="AN58" s="36">
        <f t="shared" si="184"/>
        <v>8.3279999999999994</v>
      </c>
      <c r="AO58" s="46" t="s">
        <v>239</v>
      </c>
      <c r="AQ58" s="45"/>
    </row>
    <row r="59" spans="1:43" ht="45.55" customHeight="1" x14ac:dyDescent="0.25">
      <c r="A59" s="27" t="s">
        <v>152</v>
      </c>
      <c r="B59" s="28" t="s">
        <v>153</v>
      </c>
      <c r="C59" s="29" t="s">
        <v>154</v>
      </c>
      <c r="D59" s="24" t="s">
        <v>58</v>
      </c>
      <c r="E59" s="32">
        <v>2028</v>
      </c>
      <c r="F59" s="32">
        <v>2028</v>
      </c>
      <c r="G59" s="32">
        <v>2029</v>
      </c>
      <c r="H59" s="24" t="s">
        <v>40</v>
      </c>
      <c r="I59" s="24" t="s">
        <v>40</v>
      </c>
      <c r="J59" s="32">
        <v>0</v>
      </c>
      <c r="K59" s="36">
        <f t="shared" si="179"/>
        <v>40</v>
      </c>
      <c r="L59" s="36">
        <f>1+1</f>
        <v>2</v>
      </c>
      <c r="M59" s="36">
        <f>18.15+18.15</f>
        <v>36.299999999999997</v>
      </c>
      <c r="N59" s="36">
        <f>0.35+0.35</f>
        <v>0.7</v>
      </c>
      <c r="O59" s="32">
        <f>0.5+0.5</f>
        <v>1</v>
      </c>
      <c r="P59" s="32">
        <f t="shared" si="180"/>
        <v>41.673999999999999</v>
      </c>
      <c r="Q59" s="36">
        <v>3</v>
      </c>
      <c r="R59" s="32">
        <v>35.173999999999999</v>
      </c>
      <c r="S59" s="36">
        <v>1.5</v>
      </c>
      <c r="T59" s="36">
        <v>2</v>
      </c>
      <c r="U59" s="42">
        <f t="shared" ref="U59:U61" si="188">K59-J59</f>
        <v>40</v>
      </c>
      <c r="V59" s="42">
        <f t="shared" ref="V59:V61" si="189">P59-J59</f>
        <v>41.673999999999999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6">
        <v>20</v>
      </c>
      <c r="AD59" s="32">
        <v>21.673999999999999</v>
      </c>
      <c r="AE59" s="36">
        <v>20</v>
      </c>
      <c r="AF59" s="36">
        <v>20</v>
      </c>
      <c r="AG59" s="38">
        <v>0</v>
      </c>
      <c r="AH59" s="38">
        <f t="shared" si="185"/>
        <v>0</v>
      </c>
      <c r="AI59" s="38">
        <v>0</v>
      </c>
      <c r="AJ59" s="38">
        <v>0</v>
      </c>
      <c r="AK59" s="38">
        <v>0</v>
      </c>
      <c r="AL59" s="32">
        <f t="shared" si="183"/>
        <v>0</v>
      </c>
      <c r="AM59" s="36">
        <f t="shared" si="184"/>
        <v>40</v>
      </c>
      <c r="AN59" s="36">
        <f t="shared" si="184"/>
        <v>41.673999999999999</v>
      </c>
      <c r="AO59" s="46" t="s">
        <v>246</v>
      </c>
      <c r="AQ59" s="45"/>
    </row>
    <row r="60" spans="1:43" ht="42.8" x14ac:dyDescent="0.25">
      <c r="A60" s="27" t="s">
        <v>155</v>
      </c>
      <c r="B60" s="28" t="s">
        <v>156</v>
      </c>
      <c r="C60" s="29" t="s">
        <v>157</v>
      </c>
      <c r="D60" s="24" t="s">
        <v>58</v>
      </c>
      <c r="E60" s="32">
        <v>2029</v>
      </c>
      <c r="F60" s="32">
        <v>2027</v>
      </c>
      <c r="G60" s="32">
        <v>2029</v>
      </c>
      <c r="H60" s="24" t="s">
        <v>40</v>
      </c>
      <c r="I60" s="24" t="s">
        <v>40</v>
      </c>
      <c r="J60" s="32">
        <v>0</v>
      </c>
      <c r="K60" s="32">
        <f t="shared" si="179"/>
        <v>10.625</v>
      </c>
      <c r="L60" s="32">
        <v>0</v>
      </c>
      <c r="M60" s="36">
        <f>4+6.25</f>
        <v>10.25</v>
      </c>
      <c r="N60" s="32">
        <v>0</v>
      </c>
      <c r="O60" s="32">
        <f>0.125+0.25</f>
        <v>0.375</v>
      </c>
      <c r="P60" s="36">
        <f t="shared" si="180"/>
        <v>6.5</v>
      </c>
      <c r="Q60" s="32">
        <v>0</v>
      </c>
      <c r="R60" s="36">
        <v>6.25</v>
      </c>
      <c r="S60" s="32">
        <v>0</v>
      </c>
      <c r="T60" s="36">
        <v>0.25</v>
      </c>
      <c r="U60" s="42">
        <f t="shared" si="188"/>
        <v>10.625</v>
      </c>
      <c r="V60" s="42">
        <f t="shared" si="189"/>
        <v>6.5</v>
      </c>
      <c r="W60" s="32">
        <v>0</v>
      </c>
      <c r="X60" s="32">
        <v>0</v>
      </c>
      <c r="Y60" s="32">
        <v>0</v>
      </c>
      <c r="Z60" s="32">
        <v>0</v>
      </c>
      <c r="AA60" s="32">
        <v>4.125</v>
      </c>
      <c r="AB60" s="32">
        <v>0</v>
      </c>
      <c r="AC60" s="32">
        <v>0</v>
      </c>
      <c r="AD60" s="32">
        <v>0</v>
      </c>
      <c r="AE60" s="36">
        <v>6.5</v>
      </c>
      <c r="AF60" s="36">
        <v>6.5</v>
      </c>
      <c r="AG60" s="38">
        <v>0</v>
      </c>
      <c r="AH60" s="38">
        <f t="shared" si="185"/>
        <v>0</v>
      </c>
      <c r="AI60" s="38">
        <v>0</v>
      </c>
      <c r="AJ60" s="38">
        <v>0</v>
      </c>
      <c r="AK60" s="38">
        <v>0</v>
      </c>
      <c r="AL60" s="32">
        <f t="shared" si="183"/>
        <v>0</v>
      </c>
      <c r="AM60" s="36">
        <f t="shared" si="184"/>
        <v>10.625</v>
      </c>
      <c r="AN60" s="36">
        <f t="shared" si="184"/>
        <v>6.5</v>
      </c>
      <c r="AO60" s="46" t="s">
        <v>245</v>
      </c>
      <c r="AQ60" s="45"/>
    </row>
    <row r="61" spans="1:43" ht="42.8" x14ac:dyDescent="0.25">
      <c r="A61" s="27" t="s">
        <v>158</v>
      </c>
      <c r="B61" s="28" t="s">
        <v>159</v>
      </c>
      <c r="C61" s="29" t="s">
        <v>160</v>
      </c>
      <c r="D61" s="24" t="s">
        <v>58</v>
      </c>
      <c r="E61" s="32">
        <v>2025</v>
      </c>
      <c r="F61" s="32">
        <v>2025</v>
      </c>
      <c r="G61" s="32">
        <v>2025</v>
      </c>
      <c r="H61" s="24" t="s">
        <v>40</v>
      </c>
      <c r="I61" s="24" t="s">
        <v>40</v>
      </c>
      <c r="J61" s="32">
        <v>0</v>
      </c>
      <c r="K61" s="32">
        <f t="shared" si="179"/>
        <v>0</v>
      </c>
      <c r="L61" s="32">
        <v>0</v>
      </c>
      <c r="M61" s="32">
        <v>0</v>
      </c>
      <c r="N61" s="32">
        <v>0</v>
      </c>
      <c r="O61" s="32">
        <v>0</v>
      </c>
      <c r="P61" s="32">
        <f t="shared" si="180"/>
        <v>5.7000000000000002E-2</v>
      </c>
      <c r="Q61" s="32">
        <v>0</v>
      </c>
      <c r="R61" s="32">
        <v>5.5E-2</v>
      </c>
      <c r="S61" s="32">
        <v>0</v>
      </c>
      <c r="T61" s="32">
        <v>2E-3</v>
      </c>
      <c r="U61" s="42">
        <f t="shared" si="188"/>
        <v>0</v>
      </c>
      <c r="V61" s="42">
        <f t="shared" si="189"/>
        <v>5.7000000000000002E-2</v>
      </c>
      <c r="W61" s="32">
        <v>0</v>
      </c>
      <c r="X61" s="32">
        <v>5.7000000000000002E-2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8">
        <v>0</v>
      </c>
      <c r="AF61" s="38">
        <v>0</v>
      </c>
      <c r="AG61" s="32">
        <f t="shared" ref="AG61:AH63" si="190">AK61</f>
        <v>0</v>
      </c>
      <c r="AH61" s="32">
        <f t="shared" si="190"/>
        <v>0</v>
      </c>
      <c r="AI61" s="32">
        <v>0</v>
      </c>
      <c r="AJ61" s="38">
        <v>0</v>
      </c>
      <c r="AK61" s="32">
        <f t="shared" si="183"/>
        <v>0</v>
      </c>
      <c r="AL61" s="32">
        <f t="shared" si="183"/>
        <v>0</v>
      </c>
      <c r="AM61" s="38">
        <f t="shared" si="184"/>
        <v>0</v>
      </c>
      <c r="AN61" s="38">
        <f t="shared" si="184"/>
        <v>0</v>
      </c>
      <c r="AO61" s="41"/>
      <c r="AQ61" s="45"/>
    </row>
    <row r="62" spans="1:43" ht="62.5" x14ac:dyDescent="0.25">
      <c r="A62" s="21" t="s">
        <v>161</v>
      </c>
      <c r="B62" s="22" t="s">
        <v>162</v>
      </c>
      <c r="C62" s="23" t="s">
        <v>39</v>
      </c>
      <c r="D62" s="24" t="s">
        <v>40</v>
      </c>
      <c r="E62" s="24" t="s">
        <v>40</v>
      </c>
      <c r="F62" s="24" t="s">
        <v>40</v>
      </c>
      <c r="G62" s="24" t="s">
        <v>40</v>
      </c>
      <c r="H62" s="24" t="s">
        <v>40</v>
      </c>
      <c r="I62" s="24" t="s">
        <v>40</v>
      </c>
      <c r="J62" s="24" t="s">
        <v>40</v>
      </c>
      <c r="K62" s="24" t="s">
        <v>40</v>
      </c>
      <c r="L62" s="24" t="s">
        <v>40</v>
      </c>
      <c r="M62" s="24" t="s">
        <v>40</v>
      </c>
      <c r="N62" s="24" t="s">
        <v>40</v>
      </c>
      <c r="O62" s="24" t="s">
        <v>40</v>
      </c>
      <c r="P62" s="24" t="s">
        <v>40</v>
      </c>
      <c r="Q62" s="24" t="s">
        <v>40</v>
      </c>
      <c r="R62" s="24" t="s">
        <v>40</v>
      </c>
      <c r="S62" s="24" t="s">
        <v>40</v>
      </c>
      <c r="T62" s="24" t="s">
        <v>40</v>
      </c>
      <c r="U62" s="24" t="s">
        <v>40</v>
      </c>
      <c r="V62" s="24" t="s">
        <v>40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f t="shared" si="190"/>
        <v>0</v>
      </c>
      <c r="AH62" s="32">
        <f t="shared" si="190"/>
        <v>0</v>
      </c>
      <c r="AI62" s="32">
        <f t="shared" si="183"/>
        <v>0</v>
      </c>
      <c r="AJ62" s="38">
        <v>0</v>
      </c>
      <c r="AK62" s="32">
        <f t="shared" si="183"/>
        <v>0</v>
      </c>
      <c r="AL62" s="32">
        <f t="shared" si="183"/>
        <v>0</v>
      </c>
      <c r="AM62" s="32">
        <v>0</v>
      </c>
      <c r="AN62" s="36">
        <f t="shared" si="184"/>
        <v>0</v>
      </c>
      <c r="AO62" s="41"/>
      <c r="AQ62" s="45"/>
    </row>
    <row r="63" spans="1:43" ht="62.5" x14ac:dyDescent="0.25">
      <c r="A63" s="21" t="s">
        <v>163</v>
      </c>
      <c r="B63" s="22" t="s">
        <v>164</v>
      </c>
      <c r="C63" s="23" t="s">
        <v>39</v>
      </c>
      <c r="D63" s="24" t="s">
        <v>40</v>
      </c>
      <c r="E63" s="24" t="s">
        <v>40</v>
      </c>
      <c r="F63" s="24" t="s">
        <v>40</v>
      </c>
      <c r="G63" s="24" t="s">
        <v>40</v>
      </c>
      <c r="H63" s="24" t="s">
        <v>40</v>
      </c>
      <c r="I63" s="24" t="s">
        <v>40</v>
      </c>
      <c r="J63" s="36">
        <f>SUM(J64:J77)</f>
        <v>0.88</v>
      </c>
      <c r="K63" s="36">
        <f>SUM(K64:K77)</f>
        <v>183.64700000000002</v>
      </c>
      <c r="L63" s="32">
        <f t="shared" ref="L63" si="191">SUM(L64:L77)</f>
        <v>0</v>
      </c>
      <c r="M63" s="32">
        <f t="shared" ref="M63" si="192">SUM(M64:M77)</f>
        <v>10.249999999999998</v>
      </c>
      <c r="N63" s="32">
        <f t="shared" ref="N63" si="193">SUM(N64:N77)</f>
        <v>171.25300000000001</v>
      </c>
      <c r="O63" s="32">
        <f t="shared" ref="O63" si="194">SUM(O64:O77)</f>
        <v>2.1440000000000001</v>
      </c>
      <c r="P63" s="36">
        <f t="shared" ref="P63" si="195">SUM(P64:P77)</f>
        <v>188.06300000000002</v>
      </c>
      <c r="Q63" s="32">
        <f t="shared" ref="Q63" si="196">SUM(Q64:Q77)</f>
        <v>0</v>
      </c>
      <c r="R63" s="36">
        <f t="shared" ref="R63" si="197">SUM(R64:R77)</f>
        <v>9.8069999999999986</v>
      </c>
      <c r="S63" s="32">
        <f t="shared" ref="S63" si="198">SUM(S64:S77)</f>
        <v>174.39399999999998</v>
      </c>
      <c r="T63" s="32">
        <f t="shared" ref="T63" si="199">SUM(T64:T77)</f>
        <v>3.8620000000000001</v>
      </c>
      <c r="U63" s="32">
        <f t="shared" ref="U63" si="200">SUM(U64:U77)</f>
        <v>182.76700000000002</v>
      </c>
      <c r="V63" s="32">
        <f t="shared" ref="V63" si="201">SUM(V64:V77)</f>
        <v>187.18300000000002</v>
      </c>
      <c r="W63" s="32">
        <f t="shared" ref="W63:AD63" si="202">SUM(W64:W77)</f>
        <v>36.707000000000001</v>
      </c>
      <c r="X63" s="32">
        <f t="shared" si="202"/>
        <v>41.326000000000008</v>
      </c>
      <c r="Y63" s="32">
        <f t="shared" si="202"/>
        <v>41.045000000000002</v>
      </c>
      <c r="Z63" s="32">
        <f t="shared" si="202"/>
        <v>36.653000000000006</v>
      </c>
      <c r="AA63" s="32">
        <f t="shared" si="202"/>
        <v>35.932000000000002</v>
      </c>
      <c r="AB63" s="32">
        <f t="shared" si="202"/>
        <v>37.404999999999994</v>
      </c>
      <c r="AC63" s="32">
        <f t="shared" si="202"/>
        <v>32.463000000000001</v>
      </c>
      <c r="AD63" s="32">
        <f t="shared" si="202"/>
        <v>35.178999999999995</v>
      </c>
      <c r="AE63" s="32">
        <f>SUM(AE64:AE77)</f>
        <v>36.619999999999997</v>
      </c>
      <c r="AF63" s="32">
        <f>SUM(AF64:AF77)</f>
        <v>36.619999999999997</v>
      </c>
      <c r="AG63" s="32">
        <f t="shared" si="190"/>
        <v>0</v>
      </c>
      <c r="AH63" s="32">
        <f t="shared" si="190"/>
        <v>0</v>
      </c>
      <c r="AI63" s="32">
        <f t="shared" ref="AI63" si="203">SUM(AI64:AI77)</f>
        <v>0</v>
      </c>
      <c r="AJ63" s="38">
        <v>0</v>
      </c>
      <c r="AK63" s="32">
        <f t="shared" ref="AK63" si="204">SUM(AK64:AK77)</f>
        <v>0</v>
      </c>
      <c r="AL63" s="32">
        <f t="shared" ref="AL63" si="205">SUM(AL64:AL77)</f>
        <v>0</v>
      </c>
      <c r="AM63" s="32">
        <f t="shared" ref="AM63" si="206">SUM(AM64:AM77)</f>
        <v>146.06000000000003</v>
      </c>
      <c r="AN63" s="36">
        <f>SUM(AN64:AN77)</f>
        <v>145.85700000000003</v>
      </c>
      <c r="AO63" s="41"/>
      <c r="AQ63" s="45"/>
    </row>
    <row r="64" spans="1:43" ht="57.1" x14ac:dyDescent="0.25">
      <c r="A64" s="27" t="s">
        <v>165</v>
      </c>
      <c r="B64" s="28" t="s">
        <v>166</v>
      </c>
      <c r="C64" s="29" t="s">
        <v>167</v>
      </c>
      <c r="D64" s="24" t="s">
        <v>58</v>
      </c>
      <c r="E64" s="32">
        <v>2026</v>
      </c>
      <c r="F64" s="32">
        <v>2026</v>
      </c>
      <c r="G64" s="32">
        <v>2026</v>
      </c>
      <c r="H64" s="24" t="s">
        <v>40</v>
      </c>
      <c r="I64" s="24" t="s">
        <v>40</v>
      </c>
      <c r="J64" s="32">
        <v>0</v>
      </c>
      <c r="K64" s="36">
        <f t="shared" ref="K64" si="207">L64+M64+N64+O64</f>
        <v>0.5</v>
      </c>
      <c r="L64" s="32">
        <v>0</v>
      </c>
      <c r="M64" s="32">
        <v>0</v>
      </c>
      <c r="N64" s="32">
        <v>0</v>
      </c>
      <c r="O64" s="36">
        <v>0.5</v>
      </c>
      <c r="P64" s="36">
        <f t="shared" ref="P64" si="208">Q64+R64+S64+T64</f>
        <v>0.5</v>
      </c>
      <c r="Q64" s="32">
        <v>0</v>
      </c>
      <c r="R64" s="32">
        <v>0</v>
      </c>
      <c r="S64" s="32">
        <v>0</v>
      </c>
      <c r="T64" s="36">
        <v>0.5</v>
      </c>
      <c r="U64" s="42">
        <f t="shared" ref="U64:U65" si="209">K64-J64</f>
        <v>0.5</v>
      </c>
      <c r="V64" s="42">
        <f t="shared" ref="V64:V65" si="210">P64-J64</f>
        <v>0.5</v>
      </c>
      <c r="W64" s="32">
        <v>0</v>
      </c>
      <c r="X64" s="32">
        <v>0</v>
      </c>
      <c r="Y64" s="36">
        <v>0.5</v>
      </c>
      <c r="Z64" s="36">
        <v>0.5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8">
        <v>0</v>
      </c>
      <c r="AH64" s="38">
        <v>0</v>
      </c>
      <c r="AI64" s="32">
        <v>0</v>
      </c>
      <c r="AJ64" s="38">
        <v>0</v>
      </c>
      <c r="AK64" s="38">
        <v>0</v>
      </c>
      <c r="AL64" s="38">
        <v>0</v>
      </c>
      <c r="AM64" s="36">
        <f t="shared" ref="AM64:AN77" si="211">Y64+AA64+AC64+AE64</f>
        <v>0.5</v>
      </c>
      <c r="AN64" s="36">
        <f t="shared" si="184"/>
        <v>0.5</v>
      </c>
      <c r="AO64" s="41"/>
      <c r="AQ64" s="45"/>
    </row>
    <row r="65" spans="1:43" ht="42.8" x14ac:dyDescent="0.25">
      <c r="A65" s="27" t="s">
        <v>168</v>
      </c>
      <c r="B65" s="28" t="s">
        <v>169</v>
      </c>
      <c r="C65" s="29" t="s">
        <v>170</v>
      </c>
      <c r="D65" s="24" t="s">
        <v>58</v>
      </c>
      <c r="E65" s="32">
        <v>2027</v>
      </c>
      <c r="F65" s="32">
        <v>2027</v>
      </c>
      <c r="G65" s="32">
        <v>2027</v>
      </c>
      <c r="H65" s="24" t="s">
        <v>40</v>
      </c>
      <c r="I65" s="24" t="s">
        <v>40</v>
      </c>
      <c r="J65" s="32">
        <v>0</v>
      </c>
      <c r="K65" s="36">
        <f t="shared" ref="K65:K75" si="212">L65+M65+N65+O65</f>
        <v>0.5</v>
      </c>
      <c r="L65" s="32">
        <v>0</v>
      </c>
      <c r="M65" s="32">
        <v>0</v>
      </c>
      <c r="N65" s="32">
        <v>0</v>
      </c>
      <c r="O65" s="36">
        <v>0.5</v>
      </c>
      <c r="P65" s="36">
        <f t="shared" ref="P65:P77" si="213">Q65+R65+S65+T65</f>
        <v>0.52</v>
      </c>
      <c r="Q65" s="32">
        <v>0</v>
      </c>
      <c r="R65" s="32">
        <v>0</v>
      </c>
      <c r="S65" s="32">
        <v>0</v>
      </c>
      <c r="T65" s="36">
        <v>0.52</v>
      </c>
      <c r="U65" s="42">
        <f t="shared" si="209"/>
        <v>0.5</v>
      </c>
      <c r="V65" s="42">
        <f t="shared" si="210"/>
        <v>0.52</v>
      </c>
      <c r="W65" s="32">
        <v>0</v>
      </c>
      <c r="X65" s="32">
        <v>0</v>
      </c>
      <c r="Y65" s="32">
        <v>0</v>
      </c>
      <c r="Z65" s="32">
        <v>0</v>
      </c>
      <c r="AA65" s="36">
        <v>0.5</v>
      </c>
      <c r="AB65" s="36">
        <v>0.52</v>
      </c>
      <c r="AC65" s="38">
        <v>0</v>
      </c>
      <c r="AD65" s="38">
        <v>0</v>
      </c>
      <c r="AE65" s="38">
        <v>0</v>
      </c>
      <c r="AF65" s="38">
        <v>0</v>
      </c>
      <c r="AG65" s="38">
        <f>AK65</f>
        <v>0</v>
      </c>
      <c r="AH65" s="38">
        <f>AL65</f>
        <v>0</v>
      </c>
      <c r="AI65" s="32">
        <v>0</v>
      </c>
      <c r="AJ65" s="38">
        <v>0</v>
      </c>
      <c r="AK65" s="38">
        <f t="shared" ref="AK65:AL80" si="214">AO65</f>
        <v>0</v>
      </c>
      <c r="AL65" s="38">
        <f t="shared" si="214"/>
        <v>0</v>
      </c>
      <c r="AM65" s="36">
        <f t="shared" si="211"/>
        <v>0.5</v>
      </c>
      <c r="AN65" s="36">
        <f t="shared" si="184"/>
        <v>0.52</v>
      </c>
      <c r="AO65" s="41"/>
      <c r="AQ65" s="45"/>
    </row>
    <row r="66" spans="1:43" ht="114.15" x14ac:dyDescent="0.25">
      <c r="A66" s="27" t="s">
        <v>171</v>
      </c>
      <c r="B66" s="28" t="s">
        <v>172</v>
      </c>
      <c r="C66" s="29" t="s">
        <v>173</v>
      </c>
      <c r="D66" s="29" t="s">
        <v>107</v>
      </c>
      <c r="E66" s="32">
        <v>2025</v>
      </c>
      <c r="F66" s="32">
        <v>2028</v>
      </c>
      <c r="G66" s="32">
        <v>2029</v>
      </c>
      <c r="H66" s="24" t="s">
        <v>40</v>
      </c>
      <c r="I66" s="24" t="s">
        <v>40</v>
      </c>
      <c r="J66" s="32">
        <v>0.48399999999999999</v>
      </c>
      <c r="K66" s="32">
        <f t="shared" si="212"/>
        <v>10.454999999999998</v>
      </c>
      <c r="L66" s="32">
        <v>0</v>
      </c>
      <c r="M66" s="32">
        <f>6.656+0.425+1.7</f>
        <v>8.7809999999999988</v>
      </c>
      <c r="N66" s="32">
        <f>0.572+0.032+0.3</f>
        <v>0.90399999999999991</v>
      </c>
      <c r="O66" s="36">
        <f>0.6+0.027+0.143</f>
        <v>0.77</v>
      </c>
      <c r="P66" s="32">
        <f t="shared" si="213"/>
        <v>10.431999999999999</v>
      </c>
      <c r="Q66" s="32">
        <v>0</v>
      </c>
      <c r="R66" s="32">
        <f>1.65+6.656+0.152+0.425</f>
        <v>8.8829999999999991</v>
      </c>
      <c r="S66" s="32">
        <f>0.031+0.572+0.032</f>
        <v>0.63500000000000001</v>
      </c>
      <c r="T66" s="32">
        <f>0.287+0.6+0.027</f>
        <v>0.91400000000000003</v>
      </c>
      <c r="U66" s="20">
        <f t="shared" ref="U66:U67" si="215">K66-J66</f>
        <v>9.9709999999999983</v>
      </c>
      <c r="V66" s="20">
        <f t="shared" ref="V66:V67" si="216">P66-J66</f>
        <v>9.9479999999999986</v>
      </c>
      <c r="W66" s="36">
        <v>2.2280000000000002</v>
      </c>
      <c r="X66" s="36">
        <v>1.968</v>
      </c>
      <c r="Y66" s="36">
        <v>1.8</v>
      </c>
      <c r="Z66" s="36">
        <v>1.8</v>
      </c>
      <c r="AA66" s="36">
        <v>1.9</v>
      </c>
      <c r="AB66" s="36">
        <v>1.978</v>
      </c>
      <c r="AC66" s="36">
        <v>1.9</v>
      </c>
      <c r="AD66" s="36">
        <v>2.0590000000000002</v>
      </c>
      <c r="AE66" s="36">
        <v>2.1429999999999998</v>
      </c>
      <c r="AF66" s="36">
        <v>2.1429999999999998</v>
      </c>
      <c r="AG66" s="32">
        <v>0</v>
      </c>
      <c r="AH66" s="32">
        <f>AL66</f>
        <v>0</v>
      </c>
      <c r="AI66" s="32">
        <v>0</v>
      </c>
      <c r="AJ66" s="38">
        <v>0</v>
      </c>
      <c r="AK66" s="32">
        <v>0</v>
      </c>
      <c r="AL66" s="32">
        <f t="shared" si="214"/>
        <v>0</v>
      </c>
      <c r="AM66" s="36">
        <f t="shared" si="211"/>
        <v>7.7429999999999994</v>
      </c>
      <c r="AN66" s="36">
        <f t="shared" si="184"/>
        <v>7.9799999999999995</v>
      </c>
      <c r="AO66" s="46" t="s">
        <v>239</v>
      </c>
      <c r="AQ66" s="45"/>
    </row>
    <row r="67" spans="1:43" ht="99.85" x14ac:dyDescent="0.25">
      <c r="A67" s="27" t="s">
        <v>174</v>
      </c>
      <c r="B67" s="28" t="s">
        <v>175</v>
      </c>
      <c r="C67" s="29" t="s">
        <v>176</v>
      </c>
      <c r="D67" s="29" t="s">
        <v>107</v>
      </c>
      <c r="E67" s="32">
        <v>2025</v>
      </c>
      <c r="F67" s="32">
        <v>2028</v>
      </c>
      <c r="G67" s="32">
        <v>2029</v>
      </c>
      <c r="H67" s="24" t="s">
        <v>40</v>
      </c>
      <c r="I67" s="24" t="s">
        <v>40</v>
      </c>
      <c r="J67" s="32">
        <v>0</v>
      </c>
      <c r="K67" s="36">
        <f t="shared" si="212"/>
        <v>1.5379999999999998</v>
      </c>
      <c r="L67" s="32">
        <v>0</v>
      </c>
      <c r="M67" s="32">
        <f>0.487+0.11</f>
        <v>0.59699999999999998</v>
      </c>
      <c r="N67" s="36">
        <f>0.47+0.18</f>
        <v>0.64999999999999991</v>
      </c>
      <c r="O67" s="32">
        <f>0.243+0.048</f>
        <v>0.29099999999999998</v>
      </c>
      <c r="P67" s="36">
        <f t="shared" si="213"/>
        <v>2.02</v>
      </c>
      <c r="Q67" s="32">
        <v>0</v>
      </c>
      <c r="R67" s="32">
        <f>0.112*4-0.04</f>
        <v>0.40800000000000003</v>
      </c>
      <c r="S67" s="32">
        <f>0.382*4</f>
        <v>1.528</v>
      </c>
      <c r="T67" s="32">
        <f>0.021*4</f>
        <v>8.4000000000000005E-2</v>
      </c>
      <c r="U67" s="42">
        <f t="shared" si="215"/>
        <v>1.5379999999999998</v>
      </c>
      <c r="V67" s="42">
        <f t="shared" si="216"/>
        <v>2.02</v>
      </c>
      <c r="W67" s="36">
        <v>0.3</v>
      </c>
      <c r="X67" s="36">
        <v>0.51500000000000001</v>
      </c>
      <c r="Y67" s="36">
        <v>0.3</v>
      </c>
      <c r="Z67" s="36">
        <v>0.53</v>
      </c>
      <c r="AA67" s="36">
        <v>0.3</v>
      </c>
      <c r="AB67" s="36">
        <v>0.312</v>
      </c>
      <c r="AC67" s="36">
        <v>0.3</v>
      </c>
      <c r="AD67" s="36">
        <v>0.32500000000000001</v>
      </c>
      <c r="AE67" s="36">
        <v>0.33800000000000002</v>
      </c>
      <c r="AF67" s="36">
        <v>0.33800000000000002</v>
      </c>
      <c r="AG67" s="32">
        <v>0</v>
      </c>
      <c r="AH67" s="32">
        <f t="shared" ref="AH67:AH70" si="217">AL67</f>
        <v>0</v>
      </c>
      <c r="AI67" s="32">
        <v>0</v>
      </c>
      <c r="AJ67" s="38">
        <v>0</v>
      </c>
      <c r="AK67" s="32">
        <v>0</v>
      </c>
      <c r="AL67" s="32">
        <f t="shared" si="214"/>
        <v>0</v>
      </c>
      <c r="AM67" s="36">
        <f t="shared" si="211"/>
        <v>1.238</v>
      </c>
      <c r="AN67" s="36">
        <f t="shared" si="184"/>
        <v>1.5050000000000001</v>
      </c>
      <c r="AO67" s="46" t="s">
        <v>239</v>
      </c>
      <c r="AQ67" s="45"/>
    </row>
    <row r="68" spans="1:43" ht="57.1" x14ac:dyDescent="0.25">
      <c r="A68" s="27" t="s">
        <v>177</v>
      </c>
      <c r="B68" s="28" t="s">
        <v>178</v>
      </c>
      <c r="C68" s="29" t="s">
        <v>179</v>
      </c>
      <c r="D68" s="29" t="s">
        <v>107</v>
      </c>
      <c r="E68" s="32">
        <v>2025</v>
      </c>
      <c r="F68" s="32">
        <v>2028</v>
      </c>
      <c r="G68" s="32">
        <v>2029</v>
      </c>
      <c r="H68" s="24" t="s">
        <v>40</v>
      </c>
      <c r="I68" s="24" t="s">
        <v>40</v>
      </c>
      <c r="J68" s="32">
        <v>0</v>
      </c>
      <c r="K68" s="36">
        <f t="shared" ref="K68:K69" si="218">L68+M68+N68+O68</f>
        <v>31.250999999999998</v>
      </c>
      <c r="L68" s="32">
        <v>0</v>
      </c>
      <c r="M68" s="32">
        <v>0</v>
      </c>
      <c r="N68" s="36">
        <f t="shared" ref="N68" si="219">W68+Y68+AA68+AC68+AE68</f>
        <v>31.250999999999998</v>
      </c>
      <c r="O68" s="32">
        <v>0</v>
      </c>
      <c r="P68" s="32">
        <f t="shared" si="213"/>
        <v>28.811</v>
      </c>
      <c r="Q68" s="32">
        <v>0</v>
      </c>
      <c r="R68" s="32">
        <v>0</v>
      </c>
      <c r="S68" s="36">
        <f t="shared" ref="S68" si="220">X68+Z68+AB68+AD68+AF68</f>
        <v>28.811</v>
      </c>
      <c r="T68" s="32">
        <v>0</v>
      </c>
      <c r="U68" s="20">
        <f t="shared" ref="U68:U69" si="221">K68-J68</f>
        <v>31.250999999999998</v>
      </c>
      <c r="V68" s="20">
        <f t="shared" ref="V68:V69" si="222">P68-J68</f>
        <v>28.811</v>
      </c>
      <c r="W68" s="36">
        <v>3.0329999999999999</v>
      </c>
      <c r="X68" s="36">
        <v>1.3240000000000001</v>
      </c>
      <c r="Y68" s="36">
        <v>11.077999999999999</v>
      </c>
      <c r="Z68" s="36">
        <v>9.6620000000000008</v>
      </c>
      <c r="AA68" s="36">
        <v>6.5</v>
      </c>
      <c r="AB68" s="36">
        <v>6.7670000000000003</v>
      </c>
      <c r="AC68" s="36">
        <v>5</v>
      </c>
      <c r="AD68" s="36">
        <v>5.4180000000000001</v>
      </c>
      <c r="AE68" s="36">
        <v>5.64</v>
      </c>
      <c r="AF68" s="36">
        <v>5.64</v>
      </c>
      <c r="AG68" s="32">
        <v>0</v>
      </c>
      <c r="AH68" s="32">
        <f t="shared" si="217"/>
        <v>0</v>
      </c>
      <c r="AI68" s="32">
        <v>0</v>
      </c>
      <c r="AJ68" s="38">
        <v>0</v>
      </c>
      <c r="AK68" s="32">
        <v>0</v>
      </c>
      <c r="AL68" s="38">
        <f t="shared" si="214"/>
        <v>0</v>
      </c>
      <c r="AM68" s="36">
        <f t="shared" si="211"/>
        <v>28.218</v>
      </c>
      <c r="AN68" s="36">
        <f t="shared" si="184"/>
        <v>27.487000000000002</v>
      </c>
      <c r="AO68" s="46" t="s">
        <v>239</v>
      </c>
      <c r="AQ68" s="45"/>
    </row>
    <row r="69" spans="1:43" ht="57.1" x14ac:dyDescent="0.25">
      <c r="A69" s="27" t="s">
        <v>180</v>
      </c>
      <c r="B69" s="28" t="s">
        <v>181</v>
      </c>
      <c r="C69" s="29" t="s">
        <v>182</v>
      </c>
      <c r="D69" s="29" t="s">
        <v>107</v>
      </c>
      <c r="E69" s="32">
        <v>2025</v>
      </c>
      <c r="F69" s="32">
        <v>2028</v>
      </c>
      <c r="G69" s="32">
        <v>2029</v>
      </c>
      <c r="H69" s="24" t="s">
        <v>40</v>
      </c>
      <c r="I69" s="24" t="s">
        <v>40</v>
      </c>
      <c r="J69" s="32">
        <v>0</v>
      </c>
      <c r="K69" s="36">
        <f t="shared" si="218"/>
        <v>118.35000000000001</v>
      </c>
      <c r="L69" s="32">
        <v>0</v>
      </c>
      <c r="M69" s="32">
        <v>0</v>
      </c>
      <c r="N69" s="36">
        <f>W69+Y69+AA69+AC69+AE69</f>
        <v>118.35000000000001</v>
      </c>
      <c r="O69" s="32">
        <v>0</v>
      </c>
      <c r="P69" s="32">
        <f t="shared" si="213"/>
        <v>117.69499999999999</v>
      </c>
      <c r="Q69" s="32">
        <v>0</v>
      </c>
      <c r="R69" s="32">
        <v>0</v>
      </c>
      <c r="S69" s="36">
        <f>X69+Z69+AB69+AD69+AF69</f>
        <v>117.69499999999999</v>
      </c>
      <c r="T69" s="32">
        <v>0</v>
      </c>
      <c r="U69" s="20">
        <f t="shared" si="221"/>
        <v>118.35000000000001</v>
      </c>
      <c r="V69" s="20">
        <f t="shared" si="222"/>
        <v>117.69499999999999</v>
      </c>
      <c r="W69" s="32">
        <v>20.545000000000002</v>
      </c>
      <c r="X69" s="32">
        <v>21.114999999999998</v>
      </c>
      <c r="Y69" s="32">
        <v>27.178999999999998</v>
      </c>
      <c r="Z69" s="32">
        <v>23.137</v>
      </c>
      <c r="AA69" s="32">
        <v>23.856999999999999</v>
      </c>
      <c r="AB69" s="32">
        <v>24.835000000000001</v>
      </c>
      <c r="AC69" s="32">
        <v>21.977</v>
      </c>
      <c r="AD69" s="32">
        <v>23.815999999999999</v>
      </c>
      <c r="AE69" s="32">
        <v>24.792000000000002</v>
      </c>
      <c r="AF69" s="32">
        <v>24.792000000000002</v>
      </c>
      <c r="AG69" s="32">
        <v>0</v>
      </c>
      <c r="AH69" s="32">
        <f t="shared" si="217"/>
        <v>0</v>
      </c>
      <c r="AI69" s="32">
        <v>0</v>
      </c>
      <c r="AJ69" s="38">
        <v>0</v>
      </c>
      <c r="AK69" s="32">
        <v>0</v>
      </c>
      <c r="AL69" s="32">
        <f t="shared" si="214"/>
        <v>0</v>
      </c>
      <c r="AM69" s="36">
        <f t="shared" si="211"/>
        <v>97.805000000000007</v>
      </c>
      <c r="AN69" s="36">
        <f t="shared" si="184"/>
        <v>96.58</v>
      </c>
      <c r="AO69" s="46" t="s">
        <v>239</v>
      </c>
      <c r="AQ69" s="45"/>
    </row>
    <row r="70" spans="1:43" x14ac:dyDescent="0.25">
      <c r="A70" s="27" t="s">
        <v>183</v>
      </c>
      <c r="B70" s="28" t="s">
        <v>184</v>
      </c>
      <c r="C70" s="29" t="s">
        <v>185</v>
      </c>
      <c r="D70" s="29" t="s">
        <v>107</v>
      </c>
      <c r="E70" s="32">
        <v>2025</v>
      </c>
      <c r="F70" s="32">
        <v>2025</v>
      </c>
      <c r="G70" s="32">
        <v>2025</v>
      </c>
      <c r="H70" s="24" t="s">
        <v>40</v>
      </c>
      <c r="I70" s="24" t="s">
        <v>40</v>
      </c>
      <c r="J70" s="32">
        <v>0</v>
      </c>
      <c r="K70" s="36">
        <f t="shared" ref="K70" si="223">L70+M70+N70+O70</f>
        <v>4.0720000000000001</v>
      </c>
      <c r="L70" s="32">
        <v>0</v>
      </c>
      <c r="M70" s="32">
        <v>0</v>
      </c>
      <c r="N70" s="36">
        <f>W70</f>
        <v>4.0720000000000001</v>
      </c>
      <c r="O70" s="32">
        <v>0</v>
      </c>
      <c r="P70" s="32">
        <f t="shared" ref="P70" si="224">Q70+R70+S70+T70</f>
        <v>4.1139999999999999</v>
      </c>
      <c r="Q70" s="32">
        <v>0</v>
      </c>
      <c r="R70" s="32">
        <v>0</v>
      </c>
      <c r="S70" s="32">
        <f>X70</f>
        <v>4.1139999999999999</v>
      </c>
      <c r="T70" s="32">
        <v>0</v>
      </c>
      <c r="U70" s="42">
        <f t="shared" ref="U70" si="225">K70-J70</f>
        <v>4.0720000000000001</v>
      </c>
      <c r="V70" s="20">
        <f t="shared" ref="V70" si="226">P70-J70</f>
        <v>4.1139999999999999</v>
      </c>
      <c r="W70" s="32">
        <v>4.0720000000000001</v>
      </c>
      <c r="X70" s="32">
        <v>4.1139999999999999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f t="shared" si="217"/>
        <v>0</v>
      </c>
      <c r="AI70" s="32">
        <v>0</v>
      </c>
      <c r="AJ70" s="38">
        <v>0</v>
      </c>
      <c r="AK70" s="32">
        <v>0</v>
      </c>
      <c r="AL70" s="32">
        <f t="shared" si="214"/>
        <v>0</v>
      </c>
      <c r="AM70" s="38">
        <f t="shared" si="211"/>
        <v>0</v>
      </c>
      <c r="AN70" s="38">
        <f t="shared" si="184"/>
        <v>0</v>
      </c>
      <c r="AO70" s="41"/>
      <c r="AQ70" s="45"/>
    </row>
    <row r="71" spans="1:43" ht="28.55" x14ac:dyDescent="0.25">
      <c r="A71" s="27" t="s">
        <v>186</v>
      </c>
      <c r="B71" s="28" t="s">
        <v>187</v>
      </c>
      <c r="C71" s="29" t="s">
        <v>188</v>
      </c>
      <c r="D71" s="29" t="s">
        <v>107</v>
      </c>
      <c r="E71" s="32">
        <v>2025</v>
      </c>
      <c r="F71" s="32">
        <v>2028</v>
      </c>
      <c r="G71" s="32">
        <v>2029</v>
      </c>
      <c r="H71" s="24" t="s">
        <v>40</v>
      </c>
      <c r="I71" s="24" t="s">
        <v>40</v>
      </c>
      <c r="J71" s="32">
        <v>0</v>
      </c>
      <c r="K71" s="36">
        <f t="shared" si="212"/>
        <v>10.132999999999999</v>
      </c>
      <c r="L71" s="32">
        <v>0</v>
      </c>
      <c r="M71" s="32">
        <v>0</v>
      </c>
      <c r="N71" s="36">
        <f>W71+Y71+AA71+AC71+AE71</f>
        <v>10.132999999999999</v>
      </c>
      <c r="O71" s="32">
        <v>0</v>
      </c>
      <c r="P71" s="32">
        <f t="shared" ref="P71" si="227">Q71+R71+S71+T71</f>
        <v>11.135999999999999</v>
      </c>
      <c r="Q71" s="32">
        <v>0</v>
      </c>
      <c r="R71" s="32">
        <v>0</v>
      </c>
      <c r="S71" s="36">
        <f>X71+Z71+AB71+AD71+AF71</f>
        <v>11.135999999999999</v>
      </c>
      <c r="T71" s="32">
        <v>0</v>
      </c>
      <c r="U71" s="20">
        <f t="shared" ref="U71" si="228">K71-J71</f>
        <v>10.132999999999999</v>
      </c>
      <c r="V71" s="20">
        <f t="shared" ref="V71" si="229">P71-J71</f>
        <v>11.135999999999999</v>
      </c>
      <c r="W71" s="36">
        <v>0.9</v>
      </c>
      <c r="X71" s="36">
        <v>0.69899999999999995</v>
      </c>
      <c r="Y71" s="38">
        <v>0</v>
      </c>
      <c r="Z71" s="36">
        <v>0.83599999999999997</v>
      </c>
      <c r="AA71" s="36">
        <v>2.6779999999999999</v>
      </c>
      <c r="AB71" s="36">
        <v>2.7879999999999998</v>
      </c>
      <c r="AC71" s="36">
        <v>3.08</v>
      </c>
      <c r="AD71" s="36">
        <v>3.3380000000000001</v>
      </c>
      <c r="AE71" s="36">
        <v>3.4750000000000001</v>
      </c>
      <c r="AF71" s="36">
        <v>3.4750000000000001</v>
      </c>
      <c r="AG71" s="32">
        <v>0</v>
      </c>
      <c r="AH71" s="32">
        <f t="shared" ref="AH71:AH73" si="230">AL71</f>
        <v>0</v>
      </c>
      <c r="AI71" s="32">
        <v>0</v>
      </c>
      <c r="AJ71" s="38">
        <v>0</v>
      </c>
      <c r="AK71" s="32">
        <v>0</v>
      </c>
      <c r="AL71" s="32">
        <f t="shared" si="214"/>
        <v>0</v>
      </c>
      <c r="AM71" s="36">
        <f t="shared" si="211"/>
        <v>9.2330000000000005</v>
      </c>
      <c r="AN71" s="36">
        <f t="shared" si="211"/>
        <v>10.436999999999999</v>
      </c>
      <c r="AO71" s="46" t="s">
        <v>239</v>
      </c>
      <c r="AQ71" s="45"/>
    </row>
    <row r="72" spans="1:43" ht="27.2" x14ac:dyDescent="0.25">
      <c r="A72" s="27" t="s">
        <v>189</v>
      </c>
      <c r="B72" s="28" t="s">
        <v>190</v>
      </c>
      <c r="C72" s="29" t="s">
        <v>191</v>
      </c>
      <c r="D72" s="29" t="s">
        <v>107</v>
      </c>
      <c r="E72" s="32">
        <v>2025</v>
      </c>
      <c r="F72" s="32">
        <v>2025</v>
      </c>
      <c r="G72" s="32">
        <v>2025</v>
      </c>
      <c r="H72" s="24" t="s">
        <v>40</v>
      </c>
      <c r="I72" s="24" t="s">
        <v>40</v>
      </c>
      <c r="J72" s="32">
        <v>0</v>
      </c>
      <c r="K72" s="36">
        <f t="shared" si="212"/>
        <v>3.58</v>
      </c>
      <c r="L72" s="32">
        <v>0</v>
      </c>
      <c r="M72" s="32">
        <v>0</v>
      </c>
      <c r="N72" s="36">
        <f>W72</f>
        <v>3.58</v>
      </c>
      <c r="O72" s="32">
        <v>0</v>
      </c>
      <c r="P72" s="32">
        <f t="shared" si="213"/>
        <v>3.0049999999999999</v>
      </c>
      <c r="Q72" s="32">
        <v>0</v>
      </c>
      <c r="R72" s="32">
        <v>0</v>
      </c>
      <c r="S72" s="32">
        <f>X72</f>
        <v>3.0049999999999999</v>
      </c>
      <c r="T72" s="32">
        <v>0</v>
      </c>
      <c r="U72" s="42">
        <f t="shared" ref="U72:U73" si="231">K72-J72</f>
        <v>3.58</v>
      </c>
      <c r="V72" s="20">
        <f t="shared" ref="V72:V73" si="232">P72-J72</f>
        <v>3.0049999999999999</v>
      </c>
      <c r="W72" s="36">
        <v>3.58</v>
      </c>
      <c r="X72" s="32">
        <v>3.0049999999999999</v>
      </c>
      <c r="Y72" s="38">
        <v>0</v>
      </c>
      <c r="Z72" s="32">
        <v>0</v>
      </c>
      <c r="AA72" s="38">
        <v>0</v>
      </c>
      <c r="AB72" s="32">
        <v>0</v>
      </c>
      <c r="AC72" s="38">
        <v>0</v>
      </c>
      <c r="AD72" s="32">
        <v>0</v>
      </c>
      <c r="AE72" s="38">
        <v>0</v>
      </c>
      <c r="AF72" s="38">
        <v>0</v>
      </c>
      <c r="AG72" s="32">
        <v>0</v>
      </c>
      <c r="AH72" s="32">
        <f t="shared" si="230"/>
        <v>0</v>
      </c>
      <c r="AI72" s="32">
        <v>0</v>
      </c>
      <c r="AJ72" s="38">
        <v>0</v>
      </c>
      <c r="AK72" s="32">
        <v>0</v>
      </c>
      <c r="AL72" s="32">
        <f t="shared" si="214"/>
        <v>0</v>
      </c>
      <c r="AM72" s="36">
        <f t="shared" si="211"/>
        <v>0</v>
      </c>
      <c r="AN72" s="36">
        <f t="shared" si="211"/>
        <v>0</v>
      </c>
      <c r="AO72" s="46" t="s">
        <v>239</v>
      </c>
      <c r="AQ72" s="45"/>
    </row>
    <row r="73" spans="1:43" ht="28.55" x14ac:dyDescent="0.25">
      <c r="A73" s="27" t="s">
        <v>192</v>
      </c>
      <c r="B73" s="28" t="s">
        <v>193</v>
      </c>
      <c r="C73" s="29" t="s">
        <v>194</v>
      </c>
      <c r="D73" s="29" t="s">
        <v>107</v>
      </c>
      <c r="E73" s="32">
        <v>2025</v>
      </c>
      <c r="F73" s="32">
        <v>2028</v>
      </c>
      <c r="G73" s="32">
        <v>2029</v>
      </c>
      <c r="H73" s="24" t="s">
        <v>40</v>
      </c>
      <c r="I73" s="24" t="s">
        <v>40</v>
      </c>
      <c r="J73" s="32">
        <v>0</v>
      </c>
      <c r="K73" s="36">
        <f t="shared" ref="K73" si="233">L73+M73+N73+O73</f>
        <v>0.93299999999999994</v>
      </c>
      <c r="L73" s="32">
        <v>0</v>
      </c>
      <c r="M73" s="32">
        <v>0</v>
      </c>
      <c r="N73" s="36">
        <f>W73+Y73+AA73+AC73+AE73</f>
        <v>0.93299999999999994</v>
      </c>
      <c r="O73" s="32">
        <v>0</v>
      </c>
      <c r="P73" s="32">
        <f t="shared" si="213"/>
        <v>0.95799999999999996</v>
      </c>
      <c r="Q73" s="32">
        <v>0</v>
      </c>
      <c r="R73" s="32">
        <v>0</v>
      </c>
      <c r="S73" s="36">
        <f>X73+Z73+AB73+AD73+AF73</f>
        <v>0.95799999999999996</v>
      </c>
      <c r="T73" s="32">
        <v>0</v>
      </c>
      <c r="U73" s="20">
        <f t="shared" si="231"/>
        <v>0.93299999999999994</v>
      </c>
      <c r="V73" s="20">
        <f t="shared" si="232"/>
        <v>0.95799999999999996</v>
      </c>
      <c r="W73" s="36">
        <v>0.11</v>
      </c>
      <c r="X73" s="36">
        <v>0.11</v>
      </c>
      <c r="Y73" s="36">
        <v>0.188</v>
      </c>
      <c r="Z73" s="36">
        <v>0.188</v>
      </c>
      <c r="AA73" s="36">
        <v>0.19700000000000001</v>
      </c>
      <c r="AB73" s="36">
        <v>0.20499999999999999</v>
      </c>
      <c r="AC73" s="36">
        <v>0.20599999999999999</v>
      </c>
      <c r="AD73" s="36">
        <v>0.223</v>
      </c>
      <c r="AE73" s="36">
        <v>0.23200000000000001</v>
      </c>
      <c r="AF73" s="36">
        <v>0.23200000000000001</v>
      </c>
      <c r="AG73" s="32">
        <v>0</v>
      </c>
      <c r="AH73" s="32">
        <f t="shared" si="230"/>
        <v>0</v>
      </c>
      <c r="AI73" s="32">
        <v>0</v>
      </c>
      <c r="AJ73" s="38">
        <v>0</v>
      </c>
      <c r="AK73" s="32">
        <v>0</v>
      </c>
      <c r="AL73" s="38">
        <f t="shared" si="214"/>
        <v>0</v>
      </c>
      <c r="AM73" s="36">
        <f>Y73+AA73+AC73+AE73</f>
        <v>0.82299999999999995</v>
      </c>
      <c r="AN73" s="36">
        <f t="shared" si="211"/>
        <v>0.84799999999999998</v>
      </c>
      <c r="AO73" s="46" t="s">
        <v>239</v>
      </c>
      <c r="AQ73" s="45"/>
    </row>
    <row r="74" spans="1:43" ht="28.55" x14ac:dyDescent="0.25">
      <c r="A74" s="27" t="s">
        <v>195</v>
      </c>
      <c r="B74" s="28" t="s">
        <v>196</v>
      </c>
      <c r="C74" s="29" t="s">
        <v>197</v>
      </c>
      <c r="D74" s="29" t="s">
        <v>107</v>
      </c>
      <c r="E74" s="32">
        <v>2025</v>
      </c>
      <c r="F74" s="32">
        <v>2025</v>
      </c>
      <c r="G74" s="32">
        <v>2025</v>
      </c>
      <c r="H74" s="24" t="s">
        <v>40</v>
      </c>
      <c r="I74" s="24" t="s">
        <v>40</v>
      </c>
      <c r="J74" s="32">
        <v>0</v>
      </c>
      <c r="K74" s="36">
        <f t="shared" si="212"/>
        <v>1.38</v>
      </c>
      <c r="L74" s="32">
        <v>0</v>
      </c>
      <c r="M74" s="32">
        <v>0</v>
      </c>
      <c r="N74" s="36">
        <v>1.38</v>
      </c>
      <c r="O74" s="32">
        <v>0</v>
      </c>
      <c r="P74" s="32">
        <f t="shared" si="213"/>
        <v>0.67300000000000004</v>
      </c>
      <c r="Q74" s="32">
        <v>0</v>
      </c>
      <c r="R74" s="32">
        <v>0</v>
      </c>
      <c r="S74" s="32">
        <v>0.67300000000000004</v>
      </c>
      <c r="T74" s="32">
        <v>0</v>
      </c>
      <c r="U74" s="20">
        <f t="shared" ref="U74:U77" si="234">K74-J74</f>
        <v>1.38</v>
      </c>
      <c r="V74" s="20">
        <f t="shared" ref="V74:V77" si="235">P74-J74</f>
        <v>0.67300000000000004</v>
      </c>
      <c r="W74" s="36">
        <v>1.38</v>
      </c>
      <c r="X74" s="32">
        <v>0.67300000000000004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2">
        <f t="shared" ref="AG74:AH79" si="236">AK74</f>
        <v>0</v>
      </c>
      <c r="AH74" s="32">
        <f t="shared" si="236"/>
        <v>0</v>
      </c>
      <c r="AI74" s="32">
        <v>0</v>
      </c>
      <c r="AJ74" s="38">
        <v>0</v>
      </c>
      <c r="AK74" s="32">
        <f t="shared" si="214"/>
        <v>0</v>
      </c>
      <c r="AL74" s="32">
        <f t="shared" si="214"/>
        <v>0</v>
      </c>
      <c r="AM74" s="38">
        <f t="shared" si="211"/>
        <v>0</v>
      </c>
      <c r="AN74" s="38">
        <f t="shared" si="211"/>
        <v>0</v>
      </c>
      <c r="AO74" s="41"/>
      <c r="AQ74" s="45"/>
    </row>
    <row r="75" spans="1:43" ht="42.8" x14ac:dyDescent="0.25">
      <c r="A75" s="27" t="s">
        <v>198</v>
      </c>
      <c r="B75" s="28" t="s">
        <v>199</v>
      </c>
      <c r="C75" s="29" t="s">
        <v>200</v>
      </c>
      <c r="D75" s="29" t="s">
        <v>107</v>
      </c>
      <c r="E75" s="32">
        <v>2025</v>
      </c>
      <c r="F75" s="32">
        <v>2025</v>
      </c>
      <c r="G75" s="32">
        <v>2025</v>
      </c>
      <c r="H75" s="24" t="s">
        <v>40</v>
      </c>
      <c r="I75" s="24" t="s">
        <v>40</v>
      </c>
      <c r="J75" s="32">
        <v>0.39600000000000002</v>
      </c>
      <c r="K75" s="32">
        <f t="shared" si="212"/>
        <v>0.95499999999999996</v>
      </c>
      <c r="L75" s="32">
        <v>0</v>
      </c>
      <c r="M75" s="32">
        <f>0.5+0.372</f>
        <v>0.872</v>
      </c>
      <c r="N75" s="32">
        <v>0</v>
      </c>
      <c r="O75" s="32">
        <f>0.059+0.024</f>
        <v>8.299999999999999E-2</v>
      </c>
      <c r="P75" s="32">
        <f t="shared" si="213"/>
        <v>0.54100000000000004</v>
      </c>
      <c r="Q75" s="32">
        <v>0</v>
      </c>
      <c r="R75" s="32">
        <f>0.129+0.372</f>
        <v>0.501</v>
      </c>
      <c r="S75" s="32">
        <v>0</v>
      </c>
      <c r="T75" s="32">
        <f>0.016+0.024</f>
        <v>0.04</v>
      </c>
      <c r="U75" s="20">
        <f t="shared" si="234"/>
        <v>0.55899999999999994</v>
      </c>
      <c r="V75" s="20">
        <f t="shared" si="235"/>
        <v>0.14500000000000002</v>
      </c>
      <c r="W75" s="36">
        <v>0.55900000000000005</v>
      </c>
      <c r="X75" s="36">
        <v>0.14499999999999999</v>
      </c>
      <c r="Y75" s="38">
        <v>0</v>
      </c>
      <c r="Z75" s="32">
        <v>0</v>
      </c>
      <c r="AA75" s="38">
        <v>0</v>
      </c>
      <c r="AB75" s="32">
        <v>0</v>
      </c>
      <c r="AC75" s="38">
        <v>0</v>
      </c>
      <c r="AD75" s="32">
        <v>0</v>
      </c>
      <c r="AE75" s="38">
        <v>0</v>
      </c>
      <c r="AF75" s="38">
        <v>0</v>
      </c>
      <c r="AG75" s="32">
        <f t="shared" si="236"/>
        <v>0</v>
      </c>
      <c r="AH75" s="32">
        <f t="shared" si="236"/>
        <v>0</v>
      </c>
      <c r="AI75" s="32">
        <v>0</v>
      </c>
      <c r="AJ75" s="38">
        <v>0</v>
      </c>
      <c r="AK75" s="32">
        <f t="shared" si="214"/>
        <v>0</v>
      </c>
      <c r="AL75" s="32">
        <f t="shared" si="214"/>
        <v>0</v>
      </c>
      <c r="AM75" s="38">
        <f t="shared" si="211"/>
        <v>0</v>
      </c>
      <c r="AN75" s="38">
        <f t="shared" si="211"/>
        <v>0</v>
      </c>
      <c r="AO75" s="41"/>
      <c r="AQ75" s="45"/>
    </row>
    <row r="76" spans="1:43" x14ac:dyDescent="0.25">
      <c r="A76" s="27" t="s">
        <v>201</v>
      </c>
      <c r="B76" s="28" t="s">
        <v>202</v>
      </c>
      <c r="C76" s="29" t="s">
        <v>203</v>
      </c>
      <c r="D76" s="29" t="s">
        <v>107</v>
      </c>
      <c r="E76" s="32">
        <v>2025</v>
      </c>
      <c r="F76" s="24" t="s">
        <v>40</v>
      </c>
      <c r="G76" s="32">
        <v>2025</v>
      </c>
      <c r="H76" s="24" t="s">
        <v>40</v>
      </c>
      <c r="I76" s="24" t="s">
        <v>40</v>
      </c>
      <c r="J76" s="32">
        <v>0</v>
      </c>
      <c r="K76" s="32">
        <f>O76+N76+M76+L76</f>
        <v>0</v>
      </c>
      <c r="L76" s="32">
        <f t="shared" ref="L76" si="237">SUM(L77:L78)</f>
        <v>0</v>
      </c>
      <c r="M76" s="32">
        <f t="shared" ref="M76" si="238">SUM(M77:M78)</f>
        <v>0</v>
      </c>
      <c r="N76" s="32">
        <f t="shared" ref="N76" si="239">SUM(N77:N78)</f>
        <v>0</v>
      </c>
      <c r="O76" s="32">
        <f>W76+Y76+AA76+AC76+AE76</f>
        <v>0</v>
      </c>
      <c r="P76" s="32">
        <f>T76+S76+R76+Q76</f>
        <v>5.0309999999999997</v>
      </c>
      <c r="Q76" s="32">
        <f t="shared" ref="Q76" si="240">SUM(Q77:Q78)</f>
        <v>0</v>
      </c>
      <c r="R76" s="32">
        <v>0</v>
      </c>
      <c r="S76" s="32">
        <v>5.0309999999999997</v>
      </c>
      <c r="T76" s="32">
        <f>AB76+AD76+AF76+AH76+AJ76</f>
        <v>0</v>
      </c>
      <c r="U76" s="20">
        <f t="shared" si="234"/>
        <v>0</v>
      </c>
      <c r="V76" s="20">
        <f t="shared" si="235"/>
        <v>5.0309999999999997</v>
      </c>
      <c r="W76" s="32">
        <v>0</v>
      </c>
      <c r="X76" s="32">
        <v>5.0309999999999997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2">
        <f t="shared" si="236"/>
        <v>0</v>
      </c>
      <c r="AH76" s="32">
        <f t="shared" si="236"/>
        <v>0</v>
      </c>
      <c r="AI76" s="32">
        <v>0</v>
      </c>
      <c r="AJ76" s="38">
        <v>0</v>
      </c>
      <c r="AK76" s="32">
        <f t="shared" si="214"/>
        <v>0</v>
      </c>
      <c r="AL76" s="32">
        <f t="shared" si="214"/>
        <v>0</v>
      </c>
      <c r="AM76" s="38">
        <f t="shared" si="211"/>
        <v>0</v>
      </c>
      <c r="AN76" s="38">
        <f t="shared" si="211"/>
        <v>0</v>
      </c>
      <c r="AO76" s="41"/>
      <c r="AQ76" s="45"/>
    </row>
    <row r="77" spans="1:43" ht="42.8" x14ac:dyDescent="0.25">
      <c r="A77" s="27" t="s">
        <v>204</v>
      </c>
      <c r="B77" s="28" t="s">
        <v>205</v>
      </c>
      <c r="C77" s="29" t="s">
        <v>206</v>
      </c>
      <c r="D77" s="29" t="s">
        <v>107</v>
      </c>
      <c r="E77" s="32">
        <v>2025</v>
      </c>
      <c r="F77" s="24" t="s">
        <v>40</v>
      </c>
      <c r="G77" s="32">
        <v>2025</v>
      </c>
      <c r="H77" s="24" t="s">
        <v>40</v>
      </c>
      <c r="I77" s="24" t="s">
        <v>40</v>
      </c>
      <c r="J77" s="32">
        <v>0</v>
      </c>
      <c r="K77" s="32">
        <f>O77+N77+M77+L77</f>
        <v>0</v>
      </c>
      <c r="L77" s="32">
        <f t="shared" ref="L77" si="241">SUM(L78:L79)</f>
        <v>0</v>
      </c>
      <c r="M77" s="32">
        <f t="shared" ref="M77" si="242">SUM(M78:M79)</f>
        <v>0</v>
      </c>
      <c r="N77" s="32">
        <f t="shared" ref="N77" si="243">SUM(N78:N79)</f>
        <v>0</v>
      </c>
      <c r="O77" s="32">
        <f>W77+Y77+AA77+AC77+AE77</f>
        <v>0</v>
      </c>
      <c r="P77" s="32">
        <f t="shared" si="213"/>
        <v>2.6270000000000002</v>
      </c>
      <c r="Q77" s="32">
        <v>0</v>
      </c>
      <c r="R77" s="32">
        <v>1.4999999999999999E-2</v>
      </c>
      <c r="S77" s="32">
        <v>0.80800000000000005</v>
      </c>
      <c r="T77" s="32">
        <v>1.804</v>
      </c>
      <c r="U77" s="20">
        <f t="shared" si="234"/>
        <v>0</v>
      </c>
      <c r="V77" s="20">
        <f t="shared" si="235"/>
        <v>2.6270000000000002</v>
      </c>
      <c r="W77" s="32">
        <v>0</v>
      </c>
      <c r="X77" s="32">
        <v>2.6269999999999998</v>
      </c>
      <c r="Y77" s="38">
        <v>0</v>
      </c>
      <c r="Z77" s="32">
        <v>0</v>
      </c>
      <c r="AA77" s="38">
        <v>0</v>
      </c>
      <c r="AB77" s="32">
        <v>0</v>
      </c>
      <c r="AC77" s="38">
        <v>0</v>
      </c>
      <c r="AD77" s="32">
        <v>0</v>
      </c>
      <c r="AE77" s="38">
        <v>0</v>
      </c>
      <c r="AF77" s="38">
        <v>0</v>
      </c>
      <c r="AG77" s="32">
        <f t="shared" si="236"/>
        <v>0</v>
      </c>
      <c r="AH77" s="32">
        <f t="shared" si="236"/>
        <v>0</v>
      </c>
      <c r="AI77" s="32">
        <v>0</v>
      </c>
      <c r="AJ77" s="38">
        <v>0</v>
      </c>
      <c r="AK77" s="32">
        <f t="shared" si="214"/>
        <v>0</v>
      </c>
      <c r="AL77" s="32">
        <f t="shared" si="214"/>
        <v>0</v>
      </c>
      <c r="AM77" s="38">
        <f t="shared" si="211"/>
        <v>0</v>
      </c>
      <c r="AN77" s="38">
        <f t="shared" si="211"/>
        <v>0</v>
      </c>
      <c r="AO77" s="41"/>
      <c r="AQ77" s="45"/>
    </row>
    <row r="78" spans="1:43" ht="46.9" x14ac:dyDescent="0.25">
      <c r="A78" s="21" t="s">
        <v>207</v>
      </c>
      <c r="B78" s="22" t="s">
        <v>208</v>
      </c>
      <c r="C78" s="23" t="s">
        <v>39</v>
      </c>
      <c r="D78" s="24" t="s">
        <v>40</v>
      </c>
      <c r="E78" s="24" t="s">
        <v>40</v>
      </c>
      <c r="F78" s="24" t="s">
        <v>40</v>
      </c>
      <c r="G78" s="24" t="s">
        <v>40</v>
      </c>
      <c r="H78" s="24" t="s">
        <v>40</v>
      </c>
      <c r="I78" s="24" t="s">
        <v>40</v>
      </c>
      <c r="J78" s="24">
        <f>J79</f>
        <v>6.6529999999999996</v>
      </c>
      <c r="K78" s="32">
        <f t="shared" ref="K78" si="244">K79</f>
        <v>16.056000000000001</v>
      </c>
      <c r="L78" s="32">
        <f t="shared" ref="L78" si="245">L79</f>
        <v>0</v>
      </c>
      <c r="M78" s="32">
        <f t="shared" ref="M78" si="246">M79</f>
        <v>0</v>
      </c>
      <c r="N78" s="32">
        <f t="shared" ref="N78" si="247">N79</f>
        <v>0</v>
      </c>
      <c r="O78" s="32">
        <f t="shared" ref="O78" si="248">O79</f>
        <v>16.056000000000001</v>
      </c>
      <c r="P78" s="36">
        <f t="shared" ref="P78" si="249">P79</f>
        <v>45.730000000000004</v>
      </c>
      <c r="Q78" s="32">
        <f t="shared" ref="Q78" si="250">Q79</f>
        <v>0</v>
      </c>
      <c r="R78" s="32">
        <f t="shared" ref="R78" si="251">R79</f>
        <v>0</v>
      </c>
      <c r="S78" s="32">
        <f t="shared" ref="S78" si="252">S79</f>
        <v>0</v>
      </c>
      <c r="T78" s="36">
        <f t="shared" ref="T78" si="253">T79</f>
        <v>45.730000000000004</v>
      </c>
      <c r="U78" s="32">
        <f t="shared" ref="U78" si="254">U79</f>
        <v>9.4030000000000022</v>
      </c>
      <c r="V78" s="32">
        <f t="shared" ref="V78" si="255">V79</f>
        <v>39.076999999999998</v>
      </c>
      <c r="W78" s="32">
        <f t="shared" ref="W78:AD78" si="256">W79</f>
        <v>3.0000000000000001E-3</v>
      </c>
      <c r="X78" s="32">
        <f t="shared" si="256"/>
        <v>27.82</v>
      </c>
      <c r="Y78" s="32">
        <f t="shared" si="256"/>
        <v>0</v>
      </c>
      <c r="Z78" s="36">
        <f t="shared" si="256"/>
        <v>0.6</v>
      </c>
      <c r="AA78" s="32">
        <f t="shared" si="256"/>
        <v>0</v>
      </c>
      <c r="AB78" s="36">
        <f t="shared" si="256"/>
        <v>0.52100000000000002</v>
      </c>
      <c r="AC78" s="36">
        <f t="shared" si="256"/>
        <v>8.8000000000000007</v>
      </c>
      <c r="AD78" s="36">
        <f t="shared" si="256"/>
        <v>9.5359999999999996</v>
      </c>
      <c r="AE78" s="36">
        <f>AE79</f>
        <v>0.6</v>
      </c>
      <c r="AF78" s="36">
        <f>AF79</f>
        <v>0.6</v>
      </c>
      <c r="AG78" s="38">
        <f t="shared" si="236"/>
        <v>0</v>
      </c>
      <c r="AH78" s="38">
        <f t="shared" si="236"/>
        <v>0</v>
      </c>
      <c r="AI78" s="32">
        <f t="shared" ref="AI78" si="257">AI79</f>
        <v>0</v>
      </c>
      <c r="AJ78" s="38">
        <v>0</v>
      </c>
      <c r="AK78" s="38">
        <f t="shared" ref="AK78" si="258">AK79</f>
        <v>0</v>
      </c>
      <c r="AL78" s="38">
        <f t="shared" ref="AL78" si="259">AL79</f>
        <v>0</v>
      </c>
      <c r="AM78" s="36">
        <f t="shared" ref="AM78:AN78" si="260">AM79</f>
        <v>9.4</v>
      </c>
      <c r="AN78" s="36">
        <f t="shared" si="260"/>
        <v>11.257</v>
      </c>
      <c r="AO78" s="41"/>
      <c r="AQ78" s="45"/>
    </row>
    <row r="79" spans="1:43" ht="62.5" x14ac:dyDescent="0.25">
      <c r="A79" s="21" t="s">
        <v>209</v>
      </c>
      <c r="B79" s="22" t="s">
        <v>210</v>
      </c>
      <c r="C79" s="23" t="s">
        <v>39</v>
      </c>
      <c r="D79" s="24" t="s">
        <v>40</v>
      </c>
      <c r="E79" s="24" t="s">
        <v>40</v>
      </c>
      <c r="F79" s="24" t="s">
        <v>40</v>
      </c>
      <c r="G79" s="24" t="s">
        <v>40</v>
      </c>
      <c r="H79" s="24" t="s">
        <v>40</v>
      </c>
      <c r="I79" s="24" t="s">
        <v>40</v>
      </c>
      <c r="J79" s="24">
        <f>J80</f>
        <v>6.6529999999999996</v>
      </c>
      <c r="K79" s="32">
        <f>SUM(K80:K81)</f>
        <v>16.056000000000001</v>
      </c>
      <c r="L79" s="32">
        <f t="shared" ref="L79" si="261">SUM(L80:L81)</f>
        <v>0</v>
      </c>
      <c r="M79" s="32">
        <f t="shared" ref="M79" si="262">SUM(M80:M81)</f>
        <v>0</v>
      </c>
      <c r="N79" s="32">
        <f t="shared" ref="N79" si="263">SUM(N80:N81)</f>
        <v>0</v>
      </c>
      <c r="O79" s="32">
        <f t="shared" ref="O79" si="264">SUM(O80:O81)</f>
        <v>16.056000000000001</v>
      </c>
      <c r="P79" s="36">
        <f t="shared" ref="P79" si="265">SUM(P80:P81)</f>
        <v>45.730000000000004</v>
      </c>
      <c r="Q79" s="32">
        <f t="shared" ref="Q79" si="266">SUM(Q80:Q81)</f>
        <v>0</v>
      </c>
      <c r="R79" s="32">
        <f t="shared" ref="R79" si="267">SUM(R80:R81)</f>
        <v>0</v>
      </c>
      <c r="S79" s="32">
        <f t="shared" ref="S79" si="268">SUM(S80:S81)</f>
        <v>0</v>
      </c>
      <c r="T79" s="36">
        <f t="shared" ref="T79:V79" si="269">SUM(T80:T81)</f>
        <v>45.730000000000004</v>
      </c>
      <c r="U79" s="32">
        <f t="shared" si="269"/>
        <v>9.4030000000000022</v>
      </c>
      <c r="V79" s="32">
        <f t="shared" si="269"/>
        <v>39.076999999999998</v>
      </c>
      <c r="W79" s="32">
        <f t="shared" ref="W79:AD79" si="270">SUM(W80:W81)</f>
        <v>3.0000000000000001E-3</v>
      </c>
      <c r="X79" s="32">
        <f t="shared" si="270"/>
        <v>27.82</v>
      </c>
      <c r="Y79" s="32">
        <f t="shared" si="270"/>
        <v>0</v>
      </c>
      <c r="Z79" s="36">
        <f t="shared" si="270"/>
        <v>0.6</v>
      </c>
      <c r="AA79" s="32">
        <f t="shared" si="270"/>
        <v>0</v>
      </c>
      <c r="AB79" s="36">
        <f t="shared" si="270"/>
        <v>0.52100000000000002</v>
      </c>
      <c r="AC79" s="36">
        <f t="shared" si="270"/>
        <v>8.8000000000000007</v>
      </c>
      <c r="AD79" s="36">
        <f t="shared" si="270"/>
        <v>9.5359999999999996</v>
      </c>
      <c r="AE79" s="36">
        <f>SUM(AE80:AE81)</f>
        <v>0.6</v>
      </c>
      <c r="AF79" s="36">
        <f>SUM(AF80:AF81)</f>
        <v>0.6</v>
      </c>
      <c r="AG79" s="32">
        <f t="shared" si="236"/>
        <v>0</v>
      </c>
      <c r="AH79" s="32">
        <f t="shared" si="236"/>
        <v>0</v>
      </c>
      <c r="AI79" s="32">
        <f t="shared" ref="AI79" si="271">SUM(AI80:AI81)</f>
        <v>0</v>
      </c>
      <c r="AJ79" s="38">
        <v>0</v>
      </c>
      <c r="AK79" s="38">
        <f t="shared" ref="AK79" si="272">SUM(AK80:AK81)</f>
        <v>0</v>
      </c>
      <c r="AL79" s="38">
        <f t="shared" ref="AL79" si="273">SUM(AL80:AL81)</f>
        <v>0</v>
      </c>
      <c r="AM79" s="36">
        <f t="shared" ref="AM79:AN79" si="274">SUM(AM80:AM81)</f>
        <v>9.4</v>
      </c>
      <c r="AN79" s="36">
        <f t="shared" si="274"/>
        <v>11.257</v>
      </c>
      <c r="AO79" s="41"/>
      <c r="AQ79" s="45"/>
    </row>
    <row r="80" spans="1:43" ht="54.35" x14ac:dyDescent="0.25">
      <c r="A80" s="27" t="s">
        <v>211</v>
      </c>
      <c r="B80" s="28" t="s">
        <v>248</v>
      </c>
      <c r="C80" s="29" t="s">
        <v>212</v>
      </c>
      <c r="D80" s="29" t="s">
        <v>107</v>
      </c>
      <c r="E80" s="32">
        <v>2025</v>
      </c>
      <c r="F80" s="32">
        <v>2028</v>
      </c>
      <c r="G80" s="32">
        <v>2029</v>
      </c>
      <c r="H80" s="24" t="s">
        <v>40</v>
      </c>
      <c r="I80" s="24" t="s">
        <v>40</v>
      </c>
      <c r="J80" s="32">
        <v>6.6529999999999996</v>
      </c>
      <c r="K80" s="32">
        <f>O80+N80+M80+L80</f>
        <v>16.056000000000001</v>
      </c>
      <c r="L80" s="32">
        <f t="shared" ref="L80:L81" si="275">SUM(L81:L82)</f>
        <v>0</v>
      </c>
      <c r="M80" s="32">
        <f t="shared" ref="M80:M81" si="276">SUM(M81:M82)</f>
        <v>0</v>
      </c>
      <c r="N80" s="32">
        <f t="shared" ref="N80:N81" si="277">SUM(N81:N82)</f>
        <v>0</v>
      </c>
      <c r="O80" s="36">
        <f>J80+W80+AM80</f>
        <v>16.056000000000001</v>
      </c>
      <c r="P80" s="36">
        <f>T80+S80+R80+Q80</f>
        <v>18.222999999999999</v>
      </c>
      <c r="Q80" s="32">
        <f t="shared" ref="Q80:Q81" si="278">SUM(Q81:Q82)</f>
        <v>0</v>
      </c>
      <c r="R80" s="32">
        <f t="shared" ref="R80:R81" si="279">SUM(R81:R82)</f>
        <v>0</v>
      </c>
      <c r="S80" s="32">
        <f t="shared" ref="S80:S81" si="280">SUM(S81:S82)</f>
        <v>0</v>
      </c>
      <c r="T80" s="36">
        <f>J80+X80+AN80</f>
        <v>18.222999999999999</v>
      </c>
      <c r="U80" s="20">
        <f>K80-J80</f>
        <v>9.4030000000000022</v>
      </c>
      <c r="V80" s="20">
        <f>P80-J80</f>
        <v>11.57</v>
      </c>
      <c r="W80" s="32">
        <v>3.0000000000000001E-3</v>
      </c>
      <c r="X80" s="32">
        <v>0.313</v>
      </c>
      <c r="Y80" s="32">
        <v>0</v>
      </c>
      <c r="Z80" s="36">
        <v>0.6</v>
      </c>
      <c r="AA80" s="32">
        <v>0</v>
      </c>
      <c r="AB80" s="36">
        <v>0.52100000000000002</v>
      </c>
      <c r="AC80" s="36">
        <v>8.8000000000000007</v>
      </c>
      <c r="AD80" s="36">
        <v>9.5359999999999996</v>
      </c>
      <c r="AE80" s="36">
        <v>0.6</v>
      </c>
      <c r="AF80" s="36">
        <v>0.6</v>
      </c>
      <c r="AG80" s="32">
        <v>0</v>
      </c>
      <c r="AH80" s="32">
        <f>AL80</f>
        <v>0</v>
      </c>
      <c r="AI80" s="32">
        <v>0</v>
      </c>
      <c r="AJ80" s="38">
        <v>0</v>
      </c>
      <c r="AK80" s="32">
        <v>0</v>
      </c>
      <c r="AL80" s="32">
        <f t="shared" si="214"/>
        <v>0</v>
      </c>
      <c r="AM80" s="36">
        <f t="shared" ref="AM80:AN81" si="281">Y80+AA80+AC80+AE80</f>
        <v>9.4</v>
      </c>
      <c r="AN80" s="36">
        <f t="shared" si="281"/>
        <v>11.257</v>
      </c>
      <c r="AO80" s="46" t="s">
        <v>247</v>
      </c>
      <c r="AQ80" s="45"/>
    </row>
    <row r="81" spans="1:43" x14ac:dyDescent="0.25">
      <c r="A81" s="27" t="s">
        <v>213</v>
      </c>
      <c r="B81" s="28" t="s">
        <v>214</v>
      </c>
      <c r="C81" s="29" t="s">
        <v>215</v>
      </c>
      <c r="D81" s="29" t="s">
        <v>107</v>
      </c>
      <c r="E81" s="32">
        <v>2025</v>
      </c>
      <c r="F81" s="24" t="s">
        <v>40</v>
      </c>
      <c r="G81" s="32">
        <v>2026</v>
      </c>
      <c r="H81" s="24" t="s">
        <v>40</v>
      </c>
      <c r="I81" s="24" t="s">
        <v>40</v>
      </c>
      <c r="J81" s="32">
        <v>0</v>
      </c>
      <c r="K81" s="32">
        <f>O81+N81+M81+L81</f>
        <v>0</v>
      </c>
      <c r="L81" s="32">
        <f t="shared" si="275"/>
        <v>0</v>
      </c>
      <c r="M81" s="32">
        <f t="shared" si="276"/>
        <v>0</v>
      </c>
      <c r="N81" s="32">
        <f t="shared" si="277"/>
        <v>0</v>
      </c>
      <c r="O81" s="32">
        <f t="shared" ref="O81" si="282">SUM(O82:O83)</f>
        <v>0</v>
      </c>
      <c r="P81" s="32">
        <f>T81+S81+R81+Q81</f>
        <v>27.507000000000001</v>
      </c>
      <c r="Q81" s="32">
        <f t="shared" si="278"/>
        <v>0</v>
      </c>
      <c r="R81" s="32">
        <f t="shared" si="279"/>
        <v>0</v>
      </c>
      <c r="S81" s="32">
        <f t="shared" si="280"/>
        <v>0</v>
      </c>
      <c r="T81" s="32">
        <f>X81</f>
        <v>27.507000000000001</v>
      </c>
      <c r="U81" s="20">
        <f>K81-J81</f>
        <v>0</v>
      </c>
      <c r="V81" s="20">
        <f>P81-J81</f>
        <v>27.507000000000001</v>
      </c>
      <c r="W81" s="32">
        <v>0</v>
      </c>
      <c r="X81" s="32">
        <v>27.507000000000001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f>AK81</f>
        <v>0</v>
      </c>
      <c r="AH81" s="32">
        <f>AL81</f>
        <v>0</v>
      </c>
      <c r="AI81" s="32">
        <f t="shared" ref="AI81:AL81" si="283">AM81</f>
        <v>0</v>
      </c>
      <c r="AJ81" s="38">
        <v>0</v>
      </c>
      <c r="AK81" s="32">
        <f t="shared" si="283"/>
        <v>0</v>
      </c>
      <c r="AL81" s="32">
        <f t="shared" si="283"/>
        <v>0</v>
      </c>
      <c r="AM81" s="38">
        <f t="shared" si="281"/>
        <v>0</v>
      </c>
      <c r="AN81" s="38">
        <f t="shared" si="281"/>
        <v>0</v>
      </c>
      <c r="AO81" s="41"/>
      <c r="AQ81" s="45"/>
    </row>
    <row r="82" spans="1:43" ht="62.5" x14ac:dyDescent="0.25">
      <c r="A82" s="21" t="s">
        <v>216</v>
      </c>
      <c r="B82" s="22" t="s">
        <v>217</v>
      </c>
      <c r="C82" s="23" t="s">
        <v>39</v>
      </c>
      <c r="D82" s="24" t="s">
        <v>40</v>
      </c>
      <c r="E82" s="24" t="s">
        <v>40</v>
      </c>
      <c r="F82" s="24" t="s">
        <v>40</v>
      </c>
      <c r="G82" s="24" t="s">
        <v>40</v>
      </c>
      <c r="H82" s="24" t="s">
        <v>40</v>
      </c>
      <c r="I82" s="24" t="s">
        <v>40</v>
      </c>
      <c r="J82" s="24" t="s">
        <v>40</v>
      </c>
      <c r="K82" s="24" t="s">
        <v>40</v>
      </c>
      <c r="L82" s="24" t="s">
        <v>40</v>
      </c>
      <c r="M82" s="24" t="s">
        <v>40</v>
      </c>
      <c r="N82" s="24" t="s">
        <v>40</v>
      </c>
      <c r="O82" s="24" t="s">
        <v>40</v>
      </c>
      <c r="P82" s="24" t="s">
        <v>40</v>
      </c>
      <c r="Q82" s="24" t="s">
        <v>40</v>
      </c>
      <c r="R82" s="24" t="s">
        <v>40</v>
      </c>
      <c r="S82" s="24" t="s">
        <v>40</v>
      </c>
      <c r="T82" s="24" t="s">
        <v>40</v>
      </c>
      <c r="U82" s="24" t="s">
        <v>40</v>
      </c>
      <c r="V82" s="24" t="s">
        <v>40</v>
      </c>
      <c r="W82" s="24" t="s">
        <v>40</v>
      </c>
      <c r="X82" s="24" t="s">
        <v>40</v>
      </c>
      <c r="Y82" s="24" t="s">
        <v>40</v>
      </c>
      <c r="Z82" s="24" t="s">
        <v>40</v>
      </c>
      <c r="AA82" s="24" t="s">
        <v>40</v>
      </c>
      <c r="AB82" s="24" t="s">
        <v>40</v>
      </c>
      <c r="AC82" s="24" t="s">
        <v>40</v>
      </c>
      <c r="AD82" s="24" t="s">
        <v>40</v>
      </c>
      <c r="AE82" s="24" t="s">
        <v>40</v>
      </c>
      <c r="AF82" s="24" t="s">
        <v>40</v>
      </c>
      <c r="AG82" s="24" t="s">
        <v>40</v>
      </c>
      <c r="AH82" s="24" t="s">
        <v>40</v>
      </c>
      <c r="AI82" s="24" t="s">
        <v>40</v>
      </c>
      <c r="AJ82" s="24" t="s">
        <v>40</v>
      </c>
      <c r="AK82" s="24" t="s">
        <v>40</v>
      </c>
      <c r="AL82" s="24" t="s">
        <v>40</v>
      </c>
      <c r="AM82" s="24" t="s">
        <v>40</v>
      </c>
      <c r="AN82" s="24" t="s">
        <v>40</v>
      </c>
      <c r="AO82" s="41"/>
      <c r="AQ82" s="45"/>
    </row>
    <row r="83" spans="1:43" ht="31.25" x14ac:dyDescent="0.25">
      <c r="A83" s="21" t="s">
        <v>25</v>
      </c>
      <c r="B83" s="25" t="s">
        <v>218</v>
      </c>
      <c r="C83" s="23" t="s">
        <v>39</v>
      </c>
      <c r="D83" s="24" t="s">
        <v>40</v>
      </c>
      <c r="E83" s="24" t="s">
        <v>40</v>
      </c>
      <c r="F83" s="24" t="s">
        <v>40</v>
      </c>
      <c r="G83" s="24" t="s">
        <v>40</v>
      </c>
      <c r="H83" s="24" t="s">
        <v>40</v>
      </c>
      <c r="I83" s="24" t="s">
        <v>40</v>
      </c>
      <c r="J83" s="24" t="s">
        <v>40</v>
      </c>
      <c r="K83" s="24" t="s">
        <v>40</v>
      </c>
      <c r="L83" s="24" t="s">
        <v>40</v>
      </c>
      <c r="M83" s="24" t="s">
        <v>40</v>
      </c>
      <c r="N83" s="24" t="s">
        <v>40</v>
      </c>
      <c r="O83" s="24" t="s">
        <v>40</v>
      </c>
      <c r="P83" s="24" t="s">
        <v>40</v>
      </c>
      <c r="Q83" s="24" t="s">
        <v>40</v>
      </c>
      <c r="R83" s="24" t="s">
        <v>40</v>
      </c>
      <c r="S83" s="24" t="s">
        <v>40</v>
      </c>
      <c r="T83" s="24" t="s">
        <v>40</v>
      </c>
      <c r="U83" s="24" t="s">
        <v>40</v>
      </c>
      <c r="V83" s="24" t="s">
        <v>40</v>
      </c>
      <c r="W83" s="24" t="s">
        <v>40</v>
      </c>
      <c r="X83" s="24" t="s">
        <v>40</v>
      </c>
      <c r="Y83" s="24" t="s">
        <v>40</v>
      </c>
      <c r="Z83" s="24" t="s">
        <v>40</v>
      </c>
      <c r="AA83" s="24" t="s">
        <v>40</v>
      </c>
      <c r="AB83" s="24" t="s">
        <v>40</v>
      </c>
      <c r="AC83" s="24" t="s">
        <v>40</v>
      </c>
      <c r="AD83" s="24" t="s">
        <v>40</v>
      </c>
      <c r="AE83" s="24" t="s">
        <v>40</v>
      </c>
      <c r="AF83" s="24" t="s">
        <v>40</v>
      </c>
      <c r="AG83" s="24" t="s">
        <v>40</v>
      </c>
      <c r="AH83" s="24" t="s">
        <v>40</v>
      </c>
      <c r="AI83" s="24" t="s">
        <v>40</v>
      </c>
      <c r="AJ83" s="24" t="s">
        <v>40</v>
      </c>
      <c r="AK83" s="24" t="s">
        <v>40</v>
      </c>
      <c r="AL83" s="24" t="s">
        <v>40</v>
      </c>
      <c r="AM83" s="24" t="s">
        <v>40</v>
      </c>
      <c r="AN83" s="24" t="s">
        <v>40</v>
      </c>
      <c r="AO83" s="41"/>
      <c r="AQ83" s="45"/>
    </row>
    <row r="85" spans="1:43" x14ac:dyDescent="0.25">
      <c r="B85" s="48" t="s">
        <v>250</v>
      </c>
    </row>
  </sheetData>
  <mergeCells count="33">
    <mergeCell ref="A2:AO2"/>
    <mergeCell ref="A3:AO3"/>
    <mergeCell ref="A4:AO4"/>
    <mergeCell ref="A5:AO5"/>
    <mergeCell ref="A6:AO6"/>
    <mergeCell ref="A1:AO1"/>
    <mergeCell ref="A8:A10"/>
    <mergeCell ref="B8:B10"/>
    <mergeCell ref="C8:C10"/>
    <mergeCell ref="D8:D10"/>
    <mergeCell ref="E8:E10"/>
    <mergeCell ref="F8:G9"/>
    <mergeCell ref="H8:I9"/>
    <mergeCell ref="AO8:AO10"/>
    <mergeCell ref="K9:O9"/>
    <mergeCell ref="P9:T9"/>
    <mergeCell ref="Y9:Z9"/>
    <mergeCell ref="AA9:AB9"/>
    <mergeCell ref="AC9:AD9"/>
    <mergeCell ref="AM9:AM10"/>
    <mergeCell ref="AN9:AN10"/>
    <mergeCell ref="A7:AO7"/>
    <mergeCell ref="J8:J10"/>
    <mergeCell ref="K8:T8"/>
    <mergeCell ref="U8:V8"/>
    <mergeCell ref="W8:X9"/>
    <mergeCell ref="Y8:AN8"/>
    <mergeCell ref="U9:U10"/>
    <mergeCell ref="V9:V10"/>
    <mergeCell ref="AE9:AF9"/>
    <mergeCell ref="AG9:AH9"/>
    <mergeCell ref="AI9:AJ9"/>
    <mergeCell ref="AK9:AL9"/>
  </mergeCells>
  <conditionalFormatting sqref="D12">
    <cfRule type="cellIs" dxfId="172" priority="238" operator="equal">
      <formula>""</formula>
    </cfRule>
  </conditionalFormatting>
  <conditionalFormatting sqref="D13:D21">
    <cfRule type="cellIs" dxfId="171" priority="237" operator="equal">
      <formula>""</formula>
    </cfRule>
  </conditionalFormatting>
  <conditionalFormatting sqref="E12:G12">
    <cfRule type="cellIs" dxfId="170" priority="236" operator="equal">
      <formula>""</formula>
    </cfRule>
  </conditionalFormatting>
  <conditionalFormatting sqref="E13:G20">
    <cfRule type="cellIs" dxfId="169" priority="235" operator="equal">
      <formula>""</formula>
    </cfRule>
  </conditionalFormatting>
  <conditionalFormatting sqref="D22:D25">
    <cfRule type="cellIs" dxfId="168" priority="234" operator="equal">
      <formula>""</formula>
    </cfRule>
  </conditionalFormatting>
  <conditionalFormatting sqref="E22:G25">
    <cfRule type="cellIs" dxfId="167" priority="233" operator="equal">
      <formula>""</formula>
    </cfRule>
  </conditionalFormatting>
  <conditionalFormatting sqref="D26">
    <cfRule type="cellIs" dxfId="166" priority="232" operator="equal">
      <formula>""</formula>
    </cfRule>
  </conditionalFormatting>
  <conditionalFormatting sqref="D27:D33">
    <cfRule type="cellIs" dxfId="165" priority="231" operator="equal">
      <formula>""</formula>
    </cfRule>
  </conditionalFormatting>
  <conditionalFormatting sqref="D34">
    <cfRule type="cellIs" dxfId="164" priority="230" operator="equal">
      <formula>""</formula>
    </cfRule>
  </conditionalFormatting>
  <conditionalFormatting sqref="E34:G34">
    <cfRule type="cellIs" dxfId="163" priority="229" operator="equal">
      <formula>""</formula>
    </cfRule>
  </conditionalFormatting>
  <conditionalFormatting sqref="D35">
    <cfRule type="cellIs" dxfId="162" priority="228" operator="equal">
      <formula>""</formula>
    </cfRule>
  </conditionalFormatting>
  <conditionalFormatting sqref="D38:D41">
    <cfRule type="cellIs" dxfId="161" priority="227" operator="equal">
      <formula>""</formula>
    </cfRule>
  </conditionalFormatting>
  <conditionalFormatting sqref="E38:G40">
    <cfRule type="cellIs" dxfId="160" priority="226" operator="equal">
      <formula>""</formula>
    </cfRule>
  </conditionalFormatting>
  <conditionalFormatting sqref="D42:D44">
    <cfRule type="cellIs" dxfId="159" priority="225" operator="equal">
      <formula>""</formula>
    </cfRule>
  </conditionalFormatting>
  <conditionalFormatting sqref="D46">
    <cfRule type="cellIs" dxfId="158" priority="224" operator="equal">
      <formula>""</formula>
    </cfRule>
  </conditionalFormatting>
  <conditionalFormatting sqref="D45">
    <cfRule type="cellIs" dxfId="157" priority="223" operator="equal">
      <formula>""</formula>
    </cfRule>
  </conditionalFormatting>
  <conditionalFormatting sqref="E45:G45">
    <cfRule type="cellIs" dxfId="156" priority="222" operator="equal">
      <formula>""</formula>
    </cfRule>
  </conditionalFormatting>
  <conditionalFormatting sqref="D48">
    <cfRule type="cellIs" dxfId="155" priority="221" operator="equal">
      <formula>""</formula>
    </cfRule>
  </conditionalFormatting>
  <conditionalFormatting sqref="E48:G48">
    <cfRule type="cellIs" dxfId="154" priority="220" operator="equal">
      <formula>""</formula>
    </cfRule>
  </conditionalFormatting>
  <conditionalFormatting sqref="D49:D51">
    <cfRule type="cellIs" dxfId="153" priority="219" operator="equal">
      <formula>""</formula>
    </cfRule>
  </conditionalFormatting>
  <conditionalFormatting sqref="D53:D54">
    <cfRule type="cellIs" dxfId="152" priority="218" operator="equal">
      <formula>""</formula>
    </cfRule>
  </conditionalFormatting>
  <conditionalFormatting sqref="E53:G54">
    <cfRule type="cellIs" dxfId="151" priority="217" operator="equal">
      <formula>""</formula>
    </cfRule>
  </conditionalFormatting>
  <conditionalFormatting sqref="D55:D61">
    <cfRule type="cellIs" dxfId="150" priority="216" operator="equal">
      <formula>""</formula>
    </cfRule>
  </conditionalFormatting>
  <conditionalFormatting sqref="D62:D63">
    <cfRule type="cellIs" dxfId="149" priority="215" operator="equal">
      <formula>""</formula>
    </cfRule>
  </conditionalFormatting>
  <conditionalFormatting sqref="E62:G63">
    <cfRule type="cellIs" dxfId="148" priority="214" operator="equal">
      <formula>""</formula>
    </cfRule>
  </conditionalFormatting>
  <conditionalFormatting sqref="D64:D65">
    <cfRule type="cellIs" dxfId="147" priority="213" operator="equal">
      <formula>""</formula>
    </cfRule>
  </conditionalFormatting>
  <conditionalFormatting sqref="D78:D79">
    <cfRule type="cellIs" dxfId="146" priority="212" operator="equal">
      <formula>""</formula>
    </cfRule>
  </conditionalFormatting>
  <conditionalFormatting sqref="E78:G79">
    <cfRule type="cellIs" dxfId="145" priority="211" operator="equal">
      <formula>""</formula>
    </cfRule>
  </conditionalFormatting>
  <conditionalFormatting sqref="D36:D37">
    <cfRule type="cellIs" dxfId="144" priority="210" operator="equal">
      <formula>""</formula>
    </cfRule>
  </conditionalFormatting>
  <conditionalFormatting sqref="E36:G37">
    <cfRule type="cellIs" dxfId="143" priority="209" operator="equal">
      <formula>""</formula>
    </cfRule>
  </conditionalFormatting>
  <conditionalFormatting sqref="D47">
    <cfRule type="cellIs" dxfId="142" priority="208" operator="equal">
      <formula>""</formula>
    </cfRule>
  </conditionalFormatting>
  <conditionalFormatting sqref="E47:G47">
    <cfRule type="cellIs" dxfId="141" priority="207" operator="equal">
      <formula>""</formula>
    </cfRule>
  </conditionalFormatting>
  <conditionalFormatting sqref="D52">
    <cfRule type="cellIs" dxfId="140" priority="206" operator="equal">
      <formula>""</formula>
    </cfRule>
  </conditionalFormatting>
  <conditionalFormatting sqref="E52:G52">
    <cfRule type="cellIs" dxfId="139" priority="205" operator="equal">
      <formula>""</formula>
    </cfRule>
  </conditionalFormatting>
  <conditionalFormatting sqref="D82:D83">
    <cfRule type="cellIs" dxfId="138" priority="204" operator="equal">
      <formula>""</formula>
    </cfRule>
  </conditionalFormatting>
  <conditionalFormatting sqref="E82:G83">
    <cfRule type="cellIs" dxfId="137" priority="203" operator="equal">
      <formula>""</formula>
    </cfRule>
  </conditionalFormatting>
  <conditionalFormatting sqref="E21:G21">
    <cfRule type="cellIs" dxfId="136" priority="202" operator="equal">
      <formula>""</formula>
    </cfRule>
  </conditionalFormatting>
  <conditionalFormatting sqref="H12">
    <cfRule type="cellIs" dxfId="135" priority="201" operator="equal">
      <formula>""</formula>
    </cfRule>
  </conditionalFormatting>
  <conditionalFormatting sqref="H13:H18">
    <cfRule type="cellIs" dxfId="134" priority="200" operator="equal">
      <formula>""</formula>
    </cfRule>
  </conditionalFormatting>
  <conditionalFormatting sqref="H19:H83">
    <cfRule type="cellIs" dxfId="133" priority="199" operator="equal">
      <formula>""</formula>
    </cfRule>
  </conditionalFormatting>
  <conditionalFormatting sqref="I12">
    <cfRule type="cellIs" dxfId="132" priority="198" operator="equal">
      <formula>""</formula>
    </cfRule>
  </conditionalFormatting>
  <conditionalFormatting sqref="I13:I18">
    <cfRule type="cellIs" dxfId="131" priority="197" operator="equal">
      <formula>""</formula>
    </cfRule>
  </conditionalFormatting>
  <conditionalFormatting sqref="I19:I83">
    <cfRule type="cellIs" dxfId="130" priority="196" operator="equal">
      <formula>""</formula>
    </cfRule>
  </conditionalFormatting>
  <conditionalFormatting sqref="W47">
    <cfRule type="cellIs" dxfId="129" priority="191" operator="equal">
      <formula>""</formula>
    </cfRule>
  </conditionalFormatting>
  <conditionalFormatting sqref="W16:W18">
    <cfRule type="cellIs" dxfId="128" priority="195" operator="equal">
      <formula>""</formula>
    </cfRule>
  </conditionalFormatting>
  <conditionalFormatting sqref="W14">
    <cfRule type="cellIs" dxfId="127" priority="194" operator="equal">
      <formula>""</formula>
    </cfRule>
  </conditionalFormatting>
  <conditionalFormatting sqref="W22">
    <cfRule type="cellIs" dxfId="126" priority="193" operator="equal">
      <formula>""</formula>
    </cfRule>
  </conditionalFormatting>
  <conditionalFormatting sqref="W36:W37">
    <cfRule type="cellIs" dxfId="125" priority="192" operator="equal">
      <formula>""</formula>
    </cfRule>
  </conditionalFormatting>
  <conditionalFormatting sqref="W52">
    <cfRule type="cellIs" dxfId="124" priority="190" operator="equal">
      <formula>""</formula>
    </cfRule>
  </conditionalFormatting>
  <conditionalFormatting sqref="W82:W83">
    <cfRule type="cellIs" dxfId="123" priority="189" operator="equal">
      <formula>""</formula>
    </cfRule>
  </conditionalFormatting>
  <conditionalFormatting sqref="X47">
    <cfRule type="cellIs" dxfId="122" priority="184" operator="equal">
      <formula>""</formula>
    </cfRule>
  </conditionalFormatting>
  <conditionalFormatting sqref="X16:X18">
    <cfRule type="cellIs" dxfId="121" priority="188" operator="equal">
      <formula>""</formula>
    </cfRule>
  </conditionalFormatting>
  <conditionalFormatting sqref="X14">
    <cfRule type="cellIs" dxfId="120" priority="187" operator="equal">
      <formula>""</formula>
    </cfRule>
  </conditionalFormatting>
  <conditionalFormatting sqref="X22">
    <cfRule type="cellIs" dxfId="119" priority="186" operator="equal">
      <formula>""</formula>
    </cfRule>
  </conditionalFormatting>
  <conditionalFormatting sqref="X36:X37">
    <cfRule type="cellIs" dxfId="118" priority="185" operator="equal">
      <formula>""</formula>
    </cfRule>
  </conditionalFormatting>
  <conditionalFormatting sqref="X52">
    <cfRule type="cellIs" dxfId="117" priority="183" operator="equal">
      <formula>""</formula>
    </cfRule>
  </conditionalFormatting>
  <conditionalFormatting sqref="X82:X83">
    <cfRule type="cellIs" dxfId="116" priority="182" operator="equal">
      <formula>""</formula>
    </cfRule>
  </conditionalFormatting>
  <conditionalFormatting sqref="Y47">
    <cfRule type="cellIs" dxfId="115" priority="177" operator="equal">
      <formula>""</formula>
    </cfRule>
  </conditionalFormatting>
  <conditionalFormatting sqref="Y16:Y18">
    <cfRule type="cellIs" dxfId="114" priority="181" operator="equal">
      <formula>""</formula>
    </cfRule>
  </conditionalFormatting>
  <conditionalFormatting sqref="Y14">
    <cfRule type="cellIs" dxfId="113" priority="180" operator="equal">
      <formula>""</formula>
    </cfRule>
  </conditionalFormatting>
  <conditionalFormatting sqref="Y22">
    <cfRule type="cellIs" dxfId="112" priority="179" operator="equal">
      <formula>""</formula>
    </cfRule>
  </conditionalFormatting>
  <conditionalFormatting sqref="Y36:Y37">
    <cfRule type="cellIs" dxfId="111" priority="178" operator="equal">
      <formula>""</formula>
    </cfRule>
  </conditionalFormatting>
  <conditionalFormatting sqref="Y52">
    <cfRule type="cellIs" dxfId="110" priority="176" operator="equal">
      <formula>""</formula>
    </cfRule>
  </conditionalFormatting>
  <conditionalFormatting sqref="Y82:Y83">
    <cfRule type="cellIs" dxfId="109" priority="175" operator="equal">
      <formula>""</formula>
    </cfRule>
  </conditionalFormatting>
  <conditionalFormatting sqref="Z47">
    <cfRule type="cellIs" dxfId="108" priority="170" operator="equal">
      <formula>""</formula>
    </cfRule>
  </conditionalFormatting>
  <conditionalFormatting sqref="Z16:Z18">
    <cfRule type="cellIs" dxfId="107" priority="174" operator="equal">
      <formula>""</formula>
    </cfRule>
  </conditionalFormatting>
  <conditionalFormatting sqref="Z14">
    <cfRule type="cellIs" dxfId="106" priority="173" operator="equal">
      <formula>""</formula>
    </cfRule>
  </conditionalFormatting>
  <conditionalFormatting sqref="Z22">
    <cfRule type="cellIs" dxfId="105" priority="172" operator="equal">
      <formula>""</formula>
    </cfRule>
  </conditionalFormatting>
  <conditionalFormatting sqref="Z36:Z37">
    <cfRule type="cellIs" dxfId="104" priority="171" operator="equal">
      <formula>""</formula>
    </cfRule>
  </conditionalFormatting>
  <conditionalFormatting sqref="Z52">
    <cfRule type="cellIs" dxfId="103" priority="169" operator="equal">
      <formula>""</formula>
    </cfRule>
  </conditionalFormatting>
  <conditionalFormatting sqref="Z82:Z83">
    <cfRule type="cellIs" dxfId="102" priority="168" operator="equal">
      <formula>""</formula>
    </cfRule>
  </conditionalFormatting>
  <conditionalFormatting sqref="J53:J54">
    <cfRule type="cellIs" dxfId="101" priority="165" operator="equal">
      <formula>""</formula>
    </cfRule>
  </conditionalFormatting>
  <conditionalFormatting sqref="J17:J18">
    <cfRule type="cellIs" dxfId="100" priority="160" operator="equal">
      <formula>""</formula>
    </cfRule>
  </conditionalFormatting>
  <conditionalFormatting sqref="J78:J79">
    <cfRule type="cellIs" dxfId="99" priority="167" operator="equal">
      <formula>""</formula>
    </cfRule>
  </conditionalFormatting>
  <conditionalFormatting sqref="J45">
    <cfRule type="cellIs" dxfId="98" priority="164" operator="equal">
      <formula>""</formula>
    </cfRule>
  </conditionalFormatting>
  <conditionalFormatting sqref="J34">
    <cfRule type="cellIs" dxfId="97" priority="163" operator="equal">
      <formula>""</formula>
    </cfRule>
  </conditionalFormatting>
  <conditionalFormatting sqref="J38">
    <cfRule type="cellIs" dxfId="96" priority="162" operator="equal">
      <formula>""</formula>
    </cfRule>
  </conditionalFormatting>
  <conditionalFormatting sqref="J22:J25">
    <cfRule type="cellIs" dxfId="95" priority="161" operator="equal">
      <formula>""</formula>
    </cfRule>
  </conditionalFormatting>
  <conditionalFormatting sqref="J14">
    <cfRule type="cellIs" dxfId="94" priority="159" operator="equal">
      <formula>""</formula>
    </cfRule>
  </conditionalFormatting>
  <conditionalFormatting sqref="J36:J37">
    <cfRule type="cellIs" dxfId="93" priority="158" operator="equal">
      <formula>""</formula>
    </cfRule>
  </conditionalFormatting>
  <conditionalFormatting sqref="J47">
    <cfRule type="cellIs" dxfId="92" priority="157" operator="equal">
      <formula>""</formula>
    </cfRule>
  </conditionalFormatting>
  <conditionalFormatting sqref="J52">
    <cfRule type="cellIs" dxfId="91" priority="156" operator="equal">
      <formula>""</formula>
    </cfRule>
  </conditionalFormatting>
  <conditionalFormatting sqref="J82:J83">
    <cfRule type="cellIs" dxfId="90" priority="155" operator="equal">
      <formula>""</formula>
    </cfRule>
  </conditionalFormatting>
  <conditionalFormatting sqref="AA47">
    <cfRule type="cellIs" dxfId="89" priority="150" operator="equal">
      <formula>""</formula>
    </cfRule>
  </conditionalFormatting>
  <conditionalFormatting sqref="AA16:AA18">
    <cfRule type="cellIs" dxfId="88" priority="154" operator="equal">
      <formula>""</formula>
    </cfRule>
  </conditionalFormatting>
  <conditionalFormatting sqref="AA14">
    <cfRule type="cellIs" dxfId="87" priority="153" operator="equal">
      <formula>""</formula>
    </cfRule>
  </conditionalFormatting>
  <conditionalFormatting sqref="AA22">
    <cfRule type="cellIs" dxfId="86" priority="152" operator="equal">
      <formula>""</formula>
    </cfRule>
  </conditionalFormatting>
  <conditionalFormatting sqref="AA36:AA37">
    <cfRule type="cellIs" dxfId="85" priority="151" operator="equal">
      <formula>""</formula>
    </cfRule>
  </conditionalFormatting>
  <conditionalFormatting sqref="AA52">
    <cfRule type="cellIs" dxfId="84" priority="149" operator="equal">
      <formula>""</formula>
    </cfRule>
  </conditionalFormatting>
  <conditionalFormatting sqref="AA82:AA83">
    <cfRule type="cellIs" dxfId="83" priority="148" operator="equal">
      <formula>""</formula>
    </cfRule>
  </conditionalFormatting>
  <conditionalFormatting sqref="AB47">
    <cfRule type="cellIs" dxfId="82" priority="143" operator="equal">
      <formula>""</formula>
    </cfRule>
  </conditionalFormatting>
  <conditionalFormatting sqref="AB16:AB18">
    <cfRule type="cellIs" dxfId="81" priority="147" operator="equal">
      <formula>""</formula>
    </cfRule>
  </conditionalFormatting>
  <conditionalFormatting sqref="AB14">
    <cfRule type="cellIs" dxfId="80" priority="146" operator="equal">
      <formula>""</formula>
    </cfRule>
  </conditionalFormatting>
  <conditionalFormatting sqref="AB22">
    <cfRule type="cellIs" dxfId="79" priority="145" operator="equal">
      <formula>""</formula>
    </cfRule>
  </conditionalFormatting>
  <conditionalFormatting sqref="AB36:AB37">
    <cfRule type="cellIs" dxfId="78" priority="144" operator="equal">
      <formula>""</formula>
    </cfRule>
  </conditionalFormatting>
  <conditionalFormatting sqref="AB52">
    <cfRule type="cellIs" dxfId="77" priority="142" operator="equal">
      <formula>""</formula>
    </cfRule>
  </conditionalFormatting>
  <conditionalFormatting sqref="AB82:AB83">
    <cfRule type="cellIs" dxfId="76" priority="141" operator="equal">
      <formula>""</formula>
    </cfRule>
  </conditionalFormatting>
  <conditionalFormatting sqref="AC47">
    <cfRule type="cellIs" dxfId="75" priority="136" operator="equal">
      <formula>""</formula>
    </cfRule>
  </conditionalFormatting>
  <conditionalFormatting sqref="AC16:AC18">
    <cfRule type="cellIs" dxfId="74" priority="140" operator="equal">
      <formula>""</formula>
    </cfRule>
  </conditionalFormatting>
  <conditionalFormatting sqref="AC14">
    <cfRule type="cellIs" dxfId="73" priority="139" operator="equal">
      <formula>""</formula>
    </cfRule>
  </conditionalFormatting>
  <conditionalFormatting sqref="AC22">
    <cfRule type="cellIs" dxfId="72" priority="138" operator="equal">
      <formula>""</formula>
    </cfRule>
  </conditionalFormatting>
  <conditionalFormatting sqref="AC36:AC37">
    <cfRule type="cellIs" dxfId="71" priority="137" operator="equal">
      <formula>""</formula>
    </cfRule>
  </conditionalFormatting>
  <conditionalFormatting sqref="AC52">
    <cfRule type="cellIs" dxfId="70" priority="135" operator="equal">
      <formula>""</formula>
    </cfRule>
  </conditionalFormatting>
  <conditionalFormatting sqref="AC82:AC83">
    <cfRule type="cellIs" dxfId="69" priority="134" operator="equal">
      <formula>""</formula>
    </cfRule>
  </conditionalFormatting>
  <conditionalFormatting sqref="AD47">
    <cfRule type="cellIs" dxfId="68" priority="129" operator="equal">
      <formula>""</formula>
    </cfRule>
  </conditionalFormatting>
  <conditionalFormatting sqref="AD16:AD18">
    <cfRule type="cellIs" dxfId="67" priority="133" operator="equal">
      <formula>""</formula>
    </cfRule>
  </conditionalFormatting>
  <conditionalFormatting sqref="AD14">
    <cfRule type="cellIs" dxfId="66" priority="132" operator="equal">
      <formula>""</formula>
    </cfRule>
  </conditionalFormatting>
  <conditionalFormatting sqref="AD22">
    <cfRule type="cellIs" dxfId="65" priority="131" operator="equal">
      <formula>""</formula>
    </cfRule>
  </conditionalFormatting>
  <conditionalFormatting sqref="AD36:AD37">
    <cfRule type="cellIs" dxfId="64" priority="130" operator="equal">
      <formula>""</formula>
    </cfRule>
  </conditionalFormatting>
  <conditionalFormatting sqref="AD52">
    <cfRule type="cellIs" dxfId="63" priority="128" operator="equal">
      <formula>""</formula>
    </cfRule>
  </conditionalFormatting>
  <conditionalFormatting sqref="AD82:AD83">
    <cfRule type="cellIs" dxfId="62" priority="127" operator="equal">
      <formula>""</formula>
    </cfRule>
  </conditionalFormatting>
  <conditionalFormatting sqref="AF47">
    <cfRule type="cellIs" dxfId="61" priority="122" operator="equal">
      <formula>""</formula>
    </cfRule>
  </conditionalFormatting>
  <conditionalFormatting sqref="AF16:AF18">
    <cfRule type="cellIs" dxfId="60" priority="126" operator="equal">
      <formula>""</formula>
    </cfRule>
  </conditionalFormatting>
  <conditionalFormatting sqref="AF14">
    <cfRule type="cellIs" dxfId="59" priority="125" operator="equal">
      <formula>""</formula>
    </cfRule>
  </conditionalFormatting>
  <conditionalFormatting sqref="AF22">
    <cfRule type="cellIs" dxfId="58" priority="124" operator="equal">
      <formula>""</formula>
    </cfRule>
  </conditionalFormatting>
  <conditionalFormatting sqref="AF36:AF37">
    <cfRule type="cellIs" dxfId="57" priority="123" operator="equal">
      <formula>""</formula>
    </cfRule>
  </conditionalFormatting>
  <conditionalFormatting sqref="AF52">
    <cfRule type="cellIs" dxfId="56" priority="121" operator="equal">
      <formula>""</formula>
    </cfRule>
  </conditionalFormatting>
  <conditionalFormatting sqref="AF82:AF83">
    <cfRule type="cellIs" dxfId="55" priority="120" operator="equal">
      <formula>""</formula>
    </cfRule>
  </conditionalFormatting>
  <conditionalFormatting sqref="AG47">
    <cfRule type="cellIs" dxfId="54" priority="94" operator="equal">
      <formula>""</formula>
    </cfRule>
  </conditionalFormatting>
  <conditionalFormatting sqref="AG16:AG18">
    <cfRule type="cellIs" dxfId="53" priority="98" operator="equal">
      <formula>""</formula>
    </cfRule>
  </conditionalFormatting>
  <conditionalFormatting sqref="AG14">
    <cfRule type="cellIs" dxfId="52" priority="97" operator="equal">
      <formula>""</formula>
    </cfRule>
  </conditionalFormatting>
  <conditionalFormatting sqref="AG22">
    <cfRule type="cellIs" dxfId="51" priority="96" operator="equal">
      <formula>""</formula>
    </cfRule>
  </conditionalFormatting>
  <conditionalFormatting sqref="AG36:AG37">
    <cfRule type="cellIs" dxfId="50" priority="95" operator="equal">
      <formula>""</formula>
    </cfRule>
  </conditionalFormatting>
  <conditionalFormatting sqref="AG52">
    <cfRule type="cellIs" dxfId="49" priority="93" operator="equal">
      <formula>""</formula>
    </cfRule>
  </conditionalFormatting>
  <conditionalFormatting sqref="AG82:AG83">
    <cfRule type="cellIs" dxfId="48" priority="92" operator="equal">
      <formula>""</formula>
    </cfRule>
  </conditionalFormatting>
  <conditionalFormatting sqref="AH47">
    <cfRule type="cellIs" dxfId="47" priority="87" operator="equal">
      <formula>""</formula>
    </cfRule>
  </conditionalFormatting>
  <conditionalFormatting sqref="AH16:AH18">
    <cfRule type="cellIs" dxfId="46" priority="91" operator="equal">
      <formula>""</formula>
    </cfRule>
  </conditionalFormatting>
  <conditionalFormatting sqref="AH14">
    <cfRule type="cellIs" dxfId="45" priority="90" operator="equal">
      <formula>""</formula>
    </cfRule>
  </conditionalFormatting>
  <conditionalFormatting sqref="AH22">
    <cfRule type="cellIs" dxfId="44" priority="89" operator="equal">
      <formula>""</formula>
    </cfRule>
  </conditionalFormatting>
  <conditionalFormatting sqref="AH36:AH37">
    <cfRule type="cellIs" dxfId="43" priority="88" operator="equal">
      <formula>""</formula>
    </cfRule>
  </conditionalFormatting>
  <conditionalFormatting sqref="AH52">
    <cfRule type="cellIs" dxfId="42" priority="86" operator="equal">
      <formula>""</formula>
    </cfRule>
  </conditionalFormatting>
  <conditionalFormatting sqref="AH82:AH83">
    <cfRule type="cellIs" dxfId="41" priority="85" operator="equal">
      <formula>""</formula>
    </cfRule>
  </conditionalFormatting>
  <conditionalFormatting sqref="AM16:AN18">
    <cfRule type="cellIs" dxfId="40" priority="56" operator="equal">
      <formula>""</formula>
    </cfRule>
  </conditionalFormatting>
  <conditionalFormatting sqref="AM14:AN14">
    <cfRule type="cellIs" dxfId="39" priority="55" operator="equal">
      <formula>""</formula>
    </cfRule>
  </conditionalFormatting>
  <conditionalFormatting sqref="AM47:AN47">
    <cfRule type="cellIs" dxfId="38" priority="52" operator="equal">
      <formula>""</formula>
    </cfRule>
  </conditionalFormatting>
  <conditionalFormatting sqref="AM22:AN22">
    <cfRule type="cellIs" dxfId="37" priority="54" operator="equal">
      <formula>""</formula>
    </cfRule>
  </conditionalFormatting>
  <conditionalFormatting sqref="AM36:AN37">
    <cfRule type="cellIs" dxfId="36" priority="53" operator="equal">
      <formula>""</formula>
    </cfRule>
  </conditionalFormatting>
  <conditionalFormatting sqref="AM52:AN52">
    <cfRule type="cellIs" dxfId="35" priority="51" operator="equal">
      <formula>""</formula>
    </cfRule>
  </conditionalFormatting>
  <conditionalFormatting sqref="AM82:AN83">
    <cfRule type="cellIs" dxfId="34" priority="50" operator="equal">
      <formula>""</formula>
    </cfRule>
  </conditionalFormatting>
  <conditionalFormatting sqref="AI16:AL18">
    <cfRule type="cellIs" dxfId="33" priority="36" operator="equal">
      <formula>""</formula>
    </cfRule>
  </conditionalFormatting>
  <conditionalFormatting sqref="AI14:AL14">
    <cfRule type="cellIs" dxfId="32" priority="35" operator="equal">
      <formula>""</formula>
    </cfRule>
  </conditionalFormatting>
  <conditionalFormatting sqref="AI22:AL22">
    <cfRule type="cellIs" dxfId="31" priority="34" operator="equal">
      <formula>""</formula>
    </cfRule>
  </conditionalFormatting>
  <conditionalFormatting sqref="AI36:AL37">
    <cfRule type="cellIs" dxfId="30" priority="33" operator="equal">
      <formula>""</formula>
    </cfRule>
  </conditionalFormatting>
  <conditionalFormatting sqref="AI52:AL52">
    <cfRule type="cellIs" dxfId="29" priority="31" operator="equal">
      <formula>""</formula>
    </cfRule>
  </conditionalFormatting>
  <conditionalFormatting sqref="AI82:AL83">
    <cfRule type="cellIs" dxfId="28" priority="30" operator="equal">
      <formula>""</formula>
    </cfRule>
  </conditionalFormatting>
  <conditionalFormatting sqref="AI47 AK47">
    <cfRule type="cellIs" dxfId="27" priority="29" operator="equal">
      <formula>""</formula>
    </cfRule>
  </conditionalFormatting>
  <conditionalFormatting sqref="AJ47 AL47">
    <cfRule type="cellIs" dxfId="26" priority="28" operator="equal">
      <formula>""</formula>
    </cfRule>
  </conditionalFormatting>
  <conditionalFormatting sqref="K16:K18">
    <cfRule type="cellIs" dxfId="25" priority="27" operator="equal">
      <formula>""</formula>
    </cfRule>
  </conditionalFormatting>
  <conditionalFormatting sqref="K14">
    <cfRule type="cellIs" dxfId="24" priority="26" operator="equal">
      <formula>""</formula>
    </cfRule>
  </conditionalFormatting>
  <conditionalFormatting sqref="L16:T18">
    <cfRule type="cellIs" dxfId="23" priority="25" operator="equal">
      <formula>""</formula>
    </cfRule>
  </conditionalFormatting>
  <conditionalFormatting sqref="L14:T14">
    <cfRule type="cellIs" dxfId="22" priority="24" operator="equal">
      <formula>""</formula>
    </cfRule>
  </conditionalFormatting>
  <conditionalFormatting sqref="K82:V83">
    <cfRule type="cellIs" dxfId="21" priority="23" operator="equal">
      <formula>""</formula>
    </cfRule>
  </conditionalFormatting>
  <conditionalFormatting sqref="F76:F77">
    <cfRule type="cellIs" dxfId="20" priority="22" operator="equal">
      <formula>""</formula>
    </cfRule>
  </conditionalFormatting>
  <conditionalFormatting sqref="F81">
    <cfRule type="cellIs" dxfId="19" priority="21" operator="equal">
      <formula>""</formula>
    </cfRule>
  </conditionalFormatting>
  <conditionalFormatting sqref="K62:V62">
    <cfRule type="cellIs" dxfId="18" priority="20" operator="equal">
      <formula>""</formula>
    </cfRule>
  </conditionalFormatting>
  <conditionalFormatting sqref="K52:V52">
    <cfRule type="cellIs" dxfId="17" priority="19" operator="equal">
      <formula>""</formula>
    </cfRule>
  </conditionalFormatting>
  <conditionalFormatting sqref="K47:V47">
    <cfRule type="cellIs" dxfId="16" priority="18" operator="equal">
      <formula>""</formula>
    </cfRule>
  </conditionalFormatting>
  <conditionalFormatting sqref="K36:V37">
    <cfRule type="cellIs" dxfId="15" priority="16" operator="equal">
      <formula>""</formula>
    </cfRule>
  </conditionalFormatting>
  <conditionalFormatting sqref="K22:V22">
    <cfRule type="cellIs" dxfId="14" priority="15" operator="equal">
      <formula>""</formula>
    </cfRule>
  </conditionalFormatting>
  <conditionalFormatting sqref="K21">
    <cfRule type="cellIs" dxfId="13" priority="14" operator="equal">
      <formula>""</formula>
    </cfRule>
  </conditionalFormatting>
  <conditionalFormatting sqref="L21:O21">
    <cfRule type="cellIs" dxfId="12" priority="13" operator="equal">
      <formula>""</formula>
    </cfRule>
  </conditionalFormatting>
  <conditionalFormatting sqref="U17:V18">
    <cfRule type="cellIs" dxfId="11" priority="12" operator="equal">
      <formula>""</formula>
    </cfRule>
  </conditionalFormatting>
  <conditionalFormatting sqref="U16:V16">
    <cfRule type="cellIs" dxfId="10" priority="11" operator="equal">
      <formula>""</formula>
    </cfRule>
  </conditionalFormatting>
  <conditionalFormatting sqref="U14:V14">
    <cfRule type="cellIs" dxfId="9" priority="10" operator="equal">
      <formula>""</formula>
    </cfRule>
  </conditionalFormatting>
  <conditionalFormatting sqref="J16">
    <cfRule type="cellIs" dxfId="8" priority="9" operator="equal">
      <formula>""</formula>
    </cfRule>
  </conditionalFormatting>
  <conditionalFormatting sqref="J62">
    <cfRule type="cellIs" dxfId="7" priority="8" operator="equal">
      <formula>""</formula>
    </cfRule>
  </conditionalFormatting>
  <conditionalFormatting sqref="AE47">
    <cfRule type="cellIs" dxfId="6" priority="3" operator="equal">
      <formula>""</formula>
    </cfRule>
  </conditionalFormatting>
  <conditionalFormatting sqref="AE16:AE18">
    <cfRule type="cellIs" dxfId="5" priority="7" operator="equal">
      <formula>""</formula>
    </cfRule>
  </conditionalFormatting>
  <conditionalFormatting sqref="AE14">
    <cfRule type="cellIs" dxfId="4" priority="6" operator="equal">
      <formula>""</formula>
    </cfRule>
  </conditionalFormatting>
  <conditionalFormatting sqref="AE22">
    <cfRule type="cellIs" dxfId="3" priority="5" operator="equal">
      <formula>""</formula>
    </cfRule>
  </conditionalFormatting>
  <conditionalFormatting sqref="AE36:AE37">
    <cfRule type="cellIs" dxfId="2" priority="4" operator="equal">
      <formula>""</formula>
    </cfRule>
  </conditionalFormatting>
  <conditionalFormatting sqref="AE52">
    <cfRule type="cellIs" dxfId="1" priority="2" operator="equal">
      <formula>""</formula>
    </cfRule>
  </conditionalFormatting>
  <conditionalFormatting sqref="AE82:AE83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18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2025-06-02T11:23:19Z</dcterms:created>
  <dcterms:modified xsi:type="dcterms:W3CDTF">2026-04-28T03:44:21Z</dcterms:modified>
</cp:coreProperties>
</file>